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5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isa/Desktop/"/>
    </mc:Choice>
  </mc:AlternateContent>
  <xr:revisionPtr revIDLastSave="2" documentId="13_ncr:1_{8EB8594B-8F08-CC44-9651-0E8C24AE52E2}" xr6:coauthVersionLast="47" xr6:coauthVersionMax="47" xr10:uidLastSave="{E2FBB157-6F1B-4D0C-BE6F-E242086FCBA3}"/>
  <bookViews>
    <workbookView xWindow="0" yWindow="0" windowWidth="33600" windowHeight="21000" firstSheet="2" xr2:uid="{00000000-000D-0000-FFFF-FFFF00000000}"/>
  </bookViews>
  <sheets>
    <sheet name="CAUDAL" sheetId="31" r:id="rId1"/>
    <sheet name="%Sat Oxigeno " sheetId="30" r:id="rId2"/>
    <sheet name="PH" sheetId="29" r:id="rId3"/>
  </sheets>
  <definedNames>
    <definedName name="_xlnm.Print_Area" localSheetId="0">CAUDAL!$A$1:$I$40</definedName>
    <definedName name="_xlnm.Print_Area" localSheetId="2">PH!$A$1:$K$28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29" l="1"/>
  <c r="F19" i="29"/>
  <c r="G19" i="29"/>
  <c r="I19" i="29"/>
  <c r="J19" i="29"/>
  <c r="O38" i="31"/>
  <c r="O39" i="31"/>
  <c r="O40" i="31"/>
  <c r="O11" i="31"/>
  <c r="A10" i="31"/>
  <c r="A11" i="31" s="1"/>
  <c r="A12" i="31" s="1"/>
  <c r="A13" i="31" s="1"/>
  <c r="A14" i="31" s="1"/>
  <c r="A15" i="31" s="1"/>
  <c r="A16" i="31" s="1"/>
  <c r="A17" i="31" s="1"/>
  <c r="A18" i="31" s="1"/>
  <c r="A19" i="31" s="1"/>
  <c r="A20" i="31" s="1"/>
  <c r="A21" i="31" s="1"/>
  <c r="A22" i="31" s="1"/>
  <c r="A23" i="31" s="1"/>
  <c r="A24" i="31" s="1"/>
  <c r="A25" i="31" s="1"/>
  <c r="A26" i="31" s="1"/>
  <c r="A27" i="31" s="1"/>
  <c r="A28" i="31" s="1"/>
  <c r="A29" i="31" s="1"/>
  <c r="A30" i="31" s="1"/>
  <c r="A31" i="31" s="1"/>
  <c r="A32" i="31" s="1"/>
  <c r="A33" i="31" s="1"/>
  <c r="A34" i="31" s="1"/>
  <c r="A35" i="31" s="1"/>
  <c r="A36" i="31" s="1"/>
  <c r="A37" i="31" s="1"/>
  <c r="A38" i="31" s="1"/>
  <c r="A39" i="31" s="1"/>
  <c r="K19" i="29"/>
  <c r="H19" i="29"/>
  <c r="E19" i="29"/>
  <c r="D19" i="29"/>
  <c r="O12" i="31"/>
  <c r="O13" i="31"/>
  <c r="O14" i="31"/>
  <c r="O15" i="31"/>
  <c r="O16" i="31"/>
  <c r="O17" i="31"/>
  <c r="O18" i="31"/>
  <c r="O19" i="31"/>
  <c r="O20" i="31"/>
  <c r="O21" i="31"/>
  <c r="O22" i="31"/>
  <c r="O23" i="31"/>
  <c r="O24" i="31"/>
  <c r="O25" i="31"/>
  <c r="O26" i="31"/>
  <c r="O27" i="31"/>
  <c r="O28" i="31"/>
  <c r="O29" i="31"/>
  <c r="O30" i="31"/>
  <c r="O31" i="31"/>
  <c r="O32" i="31"/>
  <c r="O33" i="31"/>
  <c r="O34" i="31"/>
  <c r="O35" i="31"/>
  <c r="O36" i="31"/>
  <c r="O37" i="31"/>
  <c r="O10" i="31"/>
  <c r="B10" i="31"/>
  <c r="B11" i="31" s="1"/>
  <c r="B12" i="31" s="1"/>
  <c r="B13" i="31" s="1"/>
  <c r="B14" i="31" s="1"/>
  <c r="B15" i="31" s="1"/>
  <c r="B16" i="31" s="1"/>
  <c r="B17" i="31" s="1"/>
  <c r="B18" i="31" s="1"/>
  <c r="B19" i="31" s="1"/>
  <c r="B20" i="31" s="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B19" i="29" l="1"/>
  <c r="K2" i="29"/>
  <c r="K3" i="29"/>
  <c r="K4" i="29"/>
  <c r="C9" i="29"/>
  <c r="D9" i="29" s="1"/>
  <c r="E9" i="29" s="1"/>
  <c r="F9" i="29" s="1"/>
  <c r="G9" i="29" s="1"/>
  <c r="H9" i="29" s="1"/>
  <c r="I9" i="29" s="1"/>
  <c r="J9" i="29" s="1"/>
  <c r="K9" i="29" s="1"/>
  <c r="F2" i="30"/>
  <c r="F3" i="30"/>
  <c r="F4" i="3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Cardenas Cardenas, Bernardita Nataly</author>
  </authors>
  <commentList>
    <comment ref="C9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>Cardenas Cardenas, Bernardita Nataly: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caudal acumulado del primer día del mes, menos el del último día del mes anterior, multiplicado por 1000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mvildosola</author>
  </authors>
  <commentList>
    <comment ref="B8" authorId="0" shapeId="0" xr:uid="{00000000-0006-0000-0200-000001000000}">
      <text>
        <r>
          <rPr>
            <b/>
            <sz val="8"/>
            <color indexed="8"/>
            <rFont val="Tahoma"/>
            <family val="2"/>
          </rPr>
          <t>mvildosola:</t>
        </r>
        <r>
          <rPr>
            <sz val="8"/>
            <color indexed="8"/>
            <rFont val="Tahoma"/>
            <family val="2"/>
          </rPr>
          <t xml:space="preserve">
</t>
        </r>
        <r>
          <rPr>
            <sz val="8"/>
            <color indexed="8"/>
            <rFont val="Tahoma"/>
            <family val="2"/>
          </rPr>
          <t>Se debe monitorear el pH durante 10 días al mes y que en cada día de medición se deben tomar 8 muestras (en total son 80 mediciones mensuales)</t>
        </r>
      </text>
    </comment>
  </commentList>
</comments>
</file>

<file path=xl/sharedStrings.xml><?xml version="1.0" encoding="utf-8"?>
<sst xmlns="http://schemas.openxmlformats.org/spreadsheetml/2006/main" count="79" uniqueCount="56">
  <si>
    <t>REGISTRO DEL SISTEMA INTEGRADO DE GESTION</t>
  </si>
  <si>
    <t>MEDICIÓN CAUDAL, PH Y TEMPERATURA</t>
  </si>
  <si>
    <t>Codigo</t>
  </si>
  <si>
    <t>: R-GEN-AMB-07</t>
  </si>
  <si>
    <t>Fecha</t>
  </si>
  <si>
    <t>: 22-04-2020</t>
  </si>
  <si>
    <t>Revisión</t>
  </si>
  <si>
    <t>: 08</t>
  </si>
  <si>
    <t>Responsable :</t>
  </si>
  <si>
    <t>Misael Hueitra</t>
  </si>
  <si>
    <t xml:space="preserve">PISCICULTURA </t>
  </si>
  <si>
    <t>FECHA</t>
  </si>
  <si>
    <r>
      <t>CAUDAL ACUMULADO [m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]</t>
    </r>
  </si>
  <si>
    <r>
      <t>CAUDAL [m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/d]</t>
    </r>
  </si>
  <si>
    <t>PH</t>
  </si>
  <si>
    <t>TEMPERATURA [ºC]</t>
  </si>
  <si>
    <t>CALIBRACION MEDIDOR PH</t>
  </si>
  <si>
    <t>Días</t>
  </si>
  <si>
    <t>TEMP MAX (°C)</t>
  </si>
  <si>
    <t>CAUDAL MAX [m3/dia]</t>
  </si>
  <si>
    <t>ESTADO</t>
  </si>
  <si>
    <t>REALIZADO POR:</t>
  </si>
  <si>
    <t>PH MIN</t>
  </si>
  <si>
    <t>PH MAX</t>
  </si>
  <si>
    <t>OBSERVACIONES</t>
  </si>
  <si>
    <t>NOTAS</t>
  </si>
  <si>
    <t>1. Si el valor de PH es menor a 6.0 y mayor a 8.5 se debe realizar lo siguiente:</t>
  </si>
  <si>
    <t>a. Volver a calibrar el equipo</t>
  </si>
  <si>
    <t>b. Tomar nuevamente la medida</t>
  </si>
  <si>
    <t>c. Si sigue fuera de rango se debe tomar una medicion en el estanque de cabecera</t>
  </si>
  <si>
    <t>d. Se debe informar inmediatamente al Dpto de Medio ambiente</t>
  </si>
  <si>
    <r>
      <t>2. Si el valor del caudal es mayor a 224.640 [m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/dia] se debe:</t>
    </r>
  </si>
  <si>
    <t>a. Verificar estado del caudalimetro</t>
  </si>
  <si>
    <t>b. Bajar flujos de agua</t>
  </si>
  <si>
    <t>Piscicultura :</t>
  </si>
  <si>
    <t>Magdalena</t>
  </si>
  <si>
    <t>Semana</t>
  </si>
  <si>
    <t>% Saturación Oxigeno</t>
  </si>
  <si>
    <t xml:space="preserve">Mañana </t>
  </si>
  <si>
    <t>Tarde</t>
  </si>
  <si>
    <t>* La toma del valor de % de Saturación debe ser tomado a primera hora en mañana y ultima hora de la tarde</t>
  </si>
  <si>
    <t>Responsable: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</si>
  <si>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</si>
  <si>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</si>
  <si>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</si>
  <si>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</si>
  <si>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</si>
  <si>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</si>
  <si>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</si>
  <si>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</si>
  <si>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>Día 9</t>
  </si>
  <si>
    <t>Día 10</t>
  </si>
  <si>
    <t>Hora</t>
  </si>
  <si>
    <t>Promedio</t>
  </si>
  <si>
    <t>Cuadro N°1: CALIBRACION MEDIDOR PH</t>
  </si>
  <si>
    <t>a. Volver a calibrar el equipo (Dejar evidencia de esta actividad en el cuadro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</si>
</sst>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0">
    <font>
      <sz val="10"/>
      <name val="Arial"/>
    </font>
    <font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name val="Bodoni MT"/>
      <family val="1"/>
      <charset val="1"/>
    </font>
    <font>
      <sz val="10"/>
      <color indexed="1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10"/>
      <color indexed="18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vertAlign val="superscript"/>
      <sz val="8"/>
      <name val="Arial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2EFDA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14" fontId="4" fillId="0" borderId="1" xfId="0" applyNumberFormat="1" applyFont="1" applyBorder="1" applyAlignment="1">
      <alignment horizontal="center"/>
    </xf>
    <xf numFmtId="1" fontId="0" fillId="0" borderId="0" xfId="0" applyNumberFormat="1"/>
    <xf numFmtId="0" fontId="5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0" fontId="8" fillId="2" borderId="1" xfId="0" applyFont="1" applyFill="1" applyBorder="1"/>
    <xf numFmtId="0" fontId="7" fillId="0" borderId="0" xfId="0" applyFont="1" applyAlignment="1">
      <alignment horizontal="center" vertical="center" wrapText="1"/>
    </xf>
    <xf numFmtId="0" fontId="8" fillId="2" borderId="0" xfId="0" applyFont="1" applyFill="1"/>
    <xf numFmtId="0" fontId="1" fillId="0" borderId="0" xfId="0" applyFont="1" applyAlignment="1">
      <alignment horizontal="left" vertical="center"/>
    </xf>
    <xf numFmtId="3" fontId="4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left" vertical="center" wrapText="1"/>
    </xf>
    <xf numFmtId="164" fontId="0" fillId="0" borderId="0" xfId="0" applyNumberFormat="1"/>
    <xf numFmtId="14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13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6" fillId="0" borderId="4" xfId="0" applyNumberFormat="1" applyFont="1" applyBorder="1"/>
    <xf numFmtId="0" fontId="6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6" fillId="0" borderId="1" xfId="0" quotePrefix="1" applyNumberFormat="1" applyFont="1" applyBorder="1" applyAlignment="1">
      <alignment horizontal="center" vertical="center"/>
    </xf>
    <xf numFmtId="20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4" fontId="8" fillId="0" borderId="1" xfId="0" applyNumberFormat="1" applyFont="1" applyBorder="1" applyAlignment="1">
      <alignment vertical="center"/>
    </xf>
    <xf numFmtId="14" fontId="0" fillId="0" borderId="1" xfId="0" applyNumberForma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4" fontId="8" fillId="0" borderId="1" xfId="0" applyNumberFormat="1" applyFont="1" applyBorder="1" applyAlignment="1">
      <alignment horizontal="left" vertical="center"/>
    </xf>
    <xf numFmtId="3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0" fillId="0" borderId="0" xfId="0" applyNumberFormat="1"/>
    <xf numFmtId="164" fontId="6" fillId="0" borderId="1" xfId="0" applyNumberFormat="1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 vertical="center"/>
    </xf>
    <xf numFmtId="165" fontId="6" fillId="0" borderId="4" xfId="0" applyNumberFormat="1" applyFont="1" applyBorder="1"/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/>
    </xf>
    <xf numFmtId="0" fontId="13" fillId="3" borderId="1" xfId="0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4" fontId="6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 indent="1"/>
    </xf>
    <xf numFmtId="0" fontId="7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2" fillId="0" borderId="1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/>
    </xf>
    <xf numFmtId="14" fontId="13" fillId="3" borderId="14" xfId="0" applyNumberFormat="1" applyFont="1" applyFill="1" applyBorder="1" applyAlignment="1">
      <alignment horizontal="center" vertical="center" wrapText="1"/>
    </xf>
    <xf numFmtId="14" fontId="13" fillId="3" borderId="3" xfId="0" applyNumberFormat="1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</a:t>
            </a:r>
          </a:p>
        </c:rich>
      </c:tx>
      <c:layout>
        <c:manualLayout>
          <c:xMode val="edge"/>
          <c:yMode val="edge"/>
          <c:x val="0.36033725872761485"/>
          <c:y val="5.204935320584926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7555835260369407"/>
          <c:w val="0.80171857676543157"/>
          <c:h val="0.64598464225429075"/>
        </c:manualLayout>
      </c:layout>
      <c:lineChart>
        <c:grouping val="standard"/>
        <c:varyColors val="0"/>
        <c:ser>
          <c:idx val="0"/>
          <c:order val="0"/>
          <c:tx>
            <c:strRef>
              <c:f>CAUDAL!$C$8</c:f>
              <c:strCache>
                <c:ptCount val="1"/>
                <c:pt idx="0">
                  <c:v>CAUDAL [m3/d]</c:v>
                </c:pt>
              </c:strCache>
            </c:strRef>
          </c:tx>
          <c:spPr>
            <a:ln w="12700">
              <a:solidFill>
                <a:schemeClr val="accent1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0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45352</c:v>
                </c:pt>
                <c:pt idx="1">
                  <c:v>45353</c:v>
                </c:pt>
                <c:pt idx="2">
                  <c:v>45354</c:v>
                </c:pt>
                <c:pt idx="3">
                  <c:v>45355</c:v>
                </c:pt>
                <c:pt idx="4">
                  <c:v>45356</c:v>
                </c:pt>
                <c:pt idx="5">
                  <c:v>45357</c:v>
                </c:pt>
                <c:pt idx="6">
                  <c:v>45358</c:v>
                </c:pt>
                <c:pt idx="7">
                  <c:v>45359</c:v>
                </c:pt>
                <c:pt idx="8">
                  <c:v>45360</c:v>
                </c:pt>
                <c:pt idx="9">
                  <c:v>45361</c:v>
                </c:pt>
                <c:pt idx="10">
                  <c:v>45362</c:v>
                </c:pt>
                <c:pt idx="11">
                  <c:v>45363</c:v>
                </c:pt>
                <c:pt idx="12">
                  <c:v>45364</c:v>
                </c:pt>
                <c:pt idx="13">
                  <c:v>45365</c:v>
                </c:pt>
                <c:pt idx="14">
                  <c:v>45366</c:v>
                </c:pt>
                <c:pt idx="15">
                  <c:v>45367</c:v>
                </c:pt>
                <c:pt idx="16">
                  <c:v>45368</c:v>
                </c:pt>
                <c:pt idx="17">
                  <c:v>45369</c:v>
                </c:pt>
                <c:pt idx="18">
                  <c:v>45370</c:v>
                </c:pt>
                <c:pt idx="19">
                  <c:v>45371</c:v>
                </c:pt>
                <c:pt idx="20">
                  <c:v>45372</c:v>
                </c:pt>
                <c:pt idx="21">
                  <c:v>45373</c:v>
                </c:pt>
                <c:pt idx="22">
                  <c:v>45374</c:v>
                </c:pt>
                <c:pt idx="23">
                  <c:v>45375</c:v>
                </c:pt>
                <c:pt idx="24">
                  <c:v>45376</c:v>
                </c:pt>
                <c:pt idx="25">
                  <c:v>45377</c:v>
                </c:pt>
                <c:pt idx="26">
                  <c:v>45378</c:v>
                </c:pt>
                <c:pt idx="27">
                  <c:v>45379</c:v>
                </c:pt>
                <c:pt idx="28">
                  <c:v>45380</c:v>
                </c:pt>
                <c:pt idx="29">
                  <c:v>45381</c:v>
                </c:pt>
                <c:pt idx="30">
                  <c:v>45382</c:v>
                </c:pt>
              </c:numCache>
            </c:numRef>
          </c:cat>
          <c:val>
            <c:numRef>
              <c:f>CAUDAL!$C$9:$C$39</c:f>
              <c:numCache>
                <c:formatCode>#,##0</c:formatCode>
                <c:ptCount val="31"/>
                <c:pt idx="0">
                  <c:v>35856</c:v>
                </c:pt>
                <c:pt idx="1">
                  <c:v>36288</c:v>
                </c:pt>
                <c:pt idx="2">
                  <c:v>36115.199999999997</c:v>
                </c:pt>
                <c:pt idx="3">
                  <c:v>38880</c:v>
                </c:pt>
                <c:pt idx="4">
                  <c:v>41904</c:v>
                </c:pt>
                <c:pt idx="5">
                  <c:v>43372.800000000003</c:v>
                </c:pt>
                <c:pt idx="6">
                  <c:v>43200</c:v>
                </c:pt>
                <c:pt idx="7">
                  <c:v>45187.199999999997</c:v>
                </c:pt>
                <c:pt idx="8">
                  <c:v>46656</c:v>
                </c:pt>
                <c:pt idx="9">
                  <c:v>46828.800000000003</c:v>
                </c:pt>
                <c:pt idx="10">
                  <c:v>46742.400000000001</c:v>
                </c:pt>
                <c:pt idx="11">
                  <c:v>47347.199999999997</c:v>
                </c:pt>
                <c:pt idx="12">
                  <c:v>48211.199999999997</c:v>
                </c:pt>
                <c:pt idx="13">
                  <c:v>46656</c:v>
                </c:pt>
                <c:pt idx="14">
                  <c:v>46828.800000000003</c:v>
                </c:pt>
                <c:pt idx="15">
                  <c:v>47606.400000000001</c:v>
                </c:pt>
                <c:pt idx="16">
                  <c:v>46742.400000000001</c:v>
                </c:pt>
                <c:pt idx="17">
                  <c:v>47606.400000000001</c:v>
                </c:pt>
                <c:pt idx="18">
                  <c:v>46656</c:v>
                </c:pt>
                <c:pt idx="19">
                  <c:v>44928</c:v>
                </c:pt>
                <c:pt idx="20">
                  <c:v>45014.400000000001</c:v>
                </c:pt>
                <c:pt idx="21">
                  <c:v>45964.800000000003</c:v>
                </c:pt>
                <c:pt idx="22">
                  <c:v>43372.800000000003</c:v>
                </c:pt>
                <c:pt idx="23">
                  <c:v>43027.199999999997</c:v>
                </c:pt>
                <c:pt idx="24">
                  <c:v>41299.199999999997</c:v>
                </c:pt>
                <c:pt idx="25">
                  <c:v>36288</c:v>
                </c:pt>
                <c:pt idx="26">
                  <c:v>39052.800000000003</c:v>
                </c:pt>
                <c:pt idx="27">
                  <c:v>36115.199999999997</c:v>
                </c:pt>
                <c:pt idx="28">
                  <c:v>37324.800000000003</c:v>
                </c:pt>
                <c:pt idx="29">
                  <c:v>35251.199999999997</c:v>
                </c:pt>
                <c:pt idx="30">
                  <c:v>35596.800000000003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A1-4FB0-8FE5-7FDC6A5C309D}"/>
            </c:ext>
          </c:extLst>
        </c:ser>
        <c:ser>
          <c:idx val="1"/>
          <c:order val="1"/>
          <c:tx>
            <c:strRef>
              <c:f>CAUDAL!$O$8:$O$9</c:f>
              <c:strCache>
                <c:ptCount val="2"/>
                <c:pt idx="0">
                  <c:v>CAUDAL MAX [m3/dia]</c:v>
                </c:pt>
                <c:pt idx="1">
                  <c:v>PH MAX</c:v>
                </c:pt>
              </c:strCache>
            </c:strRef>
          </c:tx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45352</c:v>
                </c:pt>
                <c:pt idx="1">
                  <c:v>45353</c:v>
                </c:pt>
                <c:pt idx="2">
                  <c:v>45354</c:v>
                </c:pt>
                <c:pt idx="3">
                  <c:v>45355</c:v>
                </c:pt>
                <c:pt idx="4">
                  <c:v>45356</c:v>
                </c:pt>
                <c:pt idx="5">
                  <c:v>45357</c:v>
                </c:pt>
                <c:pt idx="6">
                  <c:v>45358</c:v>
                </c:pt>
                <c:pt idx="7">
                  <c:v>45359</c:v>
                </c:pt>
                <c:pt idx="8">
                  <c:v>45360</c:v>
                </c:pt>
                <c:pt idx="9">
                  <c:v>45361</c:v>
                </c:pt>
                <c:pt idx="10">
                  <c:v>45362</c:v>
                </c:pt>
                <c:pt idx="11">
                  <c:v>45363</c:v>
                </c:pt>
                <c:pt idx="12">
                  <c:v>45364</c:v>
                </c:pt>
                <c:pt idx="13">
                  <c:v>45365</c:v>
                </c:pt>
                <c:pt idx="14">
                  <c:v>45366</c:v>
                </c:pt>
                <c:pt idx="15">
                  <c:v>45367</c:v>
                </c:pt>
                <c:pt idx="16">
                  <c:v>45368</c:v>
                </c:pt>
                <c:pt idx="17">
                  <c:v>45369</c:v>
                </c:pt>
                <c:pt idx="18">
                  <c:v>45370</c:v>
                </c:pt>
                <c:pt idx="19">
                  <c:v>45371</c:v>
                </c:pt>
                <c:pt idx="20">
                  <c:v>45372</c:v>
                </c:pt>
                <c:pt idx="21">
                  <c:v>45373</c:v>
                </c:pt>
                <c:pt idx="22">
                  <c:v>45374</c:v>
                </c:pt>
                <c:pt idx="23">
                  <c:v>45375</c:v>
                </c:pt>
                <c:pt idx="24">
                  <c:v>45376</c:v>
                </c:pt>
                <c:pt idx="25">
                  <c:v>45377</c:v>
                </c:pt>
                <c:pt idx="26">
                  <c:v>45378</c:v>
                </c:pt>
                <c:pt idx="27">
                  <c:v>45379</c:v>
                </c:pt>
                <c:pt idx="28">
                  <c:v>45380</c:v>
                </c:pt>
                <c:pt idx="29">
                  <c:v>45381</c:v>
                </c:pt>
                <c:pt idx="30">
                  <c:v>45382</c:v>
                </c:pt>
              </c:numCache>
            </c:numRef>
          </c:cat>
          <c:val>
            <c:numRef>
              <c:f>CAUDAL!$O$10:$O$40</c:f>
              <c:numCache>
                <c:formatCode>#,##0.00</c:formatCode>
                <c:ptCount val="31"/>
                <c:pt idx="0">
                  <c:v>35856</c:v>
                </c:pt>
                <c:pt idx="1">
                  <c:v>36288</c:v>
                </c:pt>
                <c:pt idx="2">
                  <c:v>36115.199999999997</c:v>
                </c:pt>
                <c:pt idx="3">
                  <c:v>38880</c:v>
                </c:pt>
                <c:pt idx="4">
                  <c:v>41904</c:v>
                </c:pt>
                <c:pt idx="5">
                  <c:v>43372.800000000003</c:v>
                </c:pt>
                <c:pt idx="6">
                  <c:v>43200</c:v>
                </c:pt>
                <c:pt idx="7">
                  <c:v>45187.199999999997</c:v>
                </c:pt>
                <c:pt idx="8">
                  <c:v>46656</c:v>
                </c:pt>
                <c:pt idx="9">
                  <c:v>46828.800000000003</c:v>
                </c:pt>
                <c:pt idx="10">
                  <c:v>46742.400000000001</c:v>
                </c:pt>
                <c:pt idx="11">
                  <c:v>47347.199999999997</c:v>
                </c:pt>
                <c:pt idx="12">
                  <c:v>48211.199999999997</c:v>
                </c:pt>
                <c:pt idx="13">
                  <c:v>46656</c:v>
                </c:pt>
                <c:pt idx="14">
                  <c:v>46828.800000000003</c:v>
                </c:pt>
                <c:pt idx="15">
                  <c:v>47606.400000000001</c:v>
                </c:pt>
                <c:pt idx="16">
                  <c:v>46742.400000000001</c:v>
                </c:pt>
                <c:pt idx="17">
                  <c:v>47606.400000000001</c:v>
                </c:pt>
                <c:pt idx="18">
                  <c:v>46656</c:v>
                </c:pt>
                <c:pt idx="19">
                  <c:v>44928</c:v>
                </c:pt>
                <c:pt idx="20">
                  <c:v>45014.400000000001</c:v>
                </c:pt>
                <c:pt idx="21">
                  <c:v>45964.800000000003</c:v>
                </c:pt>
                <c:pt idx="22">
                  <c:v>43372.800000000003</c:v>
                </c:pt>
                <c:pt idx="23">
                  <c:v>43027.199999999997</c:v>
                </c:pt>
                <c:pt idx="24">
                  <c:v>41299.199999999997</c:v>
                </c:pt>
                <c:pt idx="25">
                  <c:v>36288</c:v>
                </c:pt>
                <c:pt idx="26">
                  <c:v>39052.800000000003</c:v>
                </c:pt>
                <c:pt idx="27">
                  <c:v>36115.199999999997</c:v>
                </c:pt>
                <c:pt idx="28">
                  <c:v>37324.800000000003</c:v>
                </c:pt>
                <c:pt idx="29">
                  <c:v>35251.199999999997</c:v>
                </c:pt>
                <c:pt idx="30">
                  <c:v>35596.800000000003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FA1-4FB0-8FE5-7FDC6A5C30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7332447"/>
        <c:axId val="1"/>
      </c:lineChart>
      <c:dateAx>
        <c:axId val="2037332447"/>
        <c:scaling>
          <c:orientation val="minMax"/>
          <c:max val="45382"/>
          <c:min val="45352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82247491464009481"/>
              <c:y val="0.92379780652418453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ax val="2505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Caudal </a:t>
                </a:r>
              </a:p>
            </c:rich>
          </c:tx>
          <c:layout>
            <c:manualLayout>
              <c:xMode val="edge"/>
              <c:yMode val="edge"/>
              <c:x val="3.7537453835969621E-3"/>
              <c:y val="0.188974971878515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37332447"/>
        <c:crosses val="autoZero"/>
        <c:crossBetween val="between"/>
        <c:majorUnit val="2500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920709702124698"/>
          <c:y val="0.90709194265780901"/>
          <c:w val="0.58557062789375358"/>
          <c:h val="8.1786978436359833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 pH</a:t>
            </a:r>
          </a:p>
        </c:rich>
      </c:tx>
      <c:layout>
        <c:manualLayout>
          <c:xMode val="edge"/>
          <c:yMode val="edge"/>
          <c:x val="0.24880361173814899"/>
          <c:y val="2.96401963207513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6564509361980309"/>
          <c:w val="0.75855863605284624"/>
          <c:h val="0.6558979012381817"/>
        </c:manualLayout>
      </c:layout>
      <c:lineChart>
        <c:grouping val="standard"/>
        <c:varyColors val="0"/>
        <c:ser>
          <c:idx val="0"/>
          <c:order val="0"/>
          <c:tx>
            <c:strRef>
              <c:f>CAUDAL!$D$8</c:f>
              <c:strCache>
                <c:ptCount val="1"/>
                <c:pt idx="0">
                  <c:v>PH</c:v>
                </c:pt>
              </c:strCache>
            </c:strRef>
          </c:tx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45352</c:v>
                </c:pt>
                <c:pt idx="1">
                  <c:v>45353</c:v>
                </c:pt>
                <c:pt idx="2">
                  <c:v>45354</c:v>
                </c:pt>
                <c:pt idx="3">
                  <c:v>45355</c:v>
                </c:pt>
                <c:pt idx="4">
                  <c:v>45356</c:v>
                </c:pt>
                <c:pt idx="5">
                  <c:v>45357</c:v>
                </c:pt>
                <c:pt idx="6">
                  <c:v>45358</c:v>
                </c:pt>
                <c:pt idx="7">
                  <c:v>45359</c:v>
                </c:pt>
                <c:pt idx="8">
                  <c:v>45360</c:v>
                </c:pt>
                <c:pt idx="9">
                  <c:v>45361</c:v>
                </c:pt>
                <c:pt idx="10">
                  <c:v>45362</c:v>
                </c:pt>
                <c:pt idx="11">
                  <c:v>45363</c:v>
                </c:pt>
                <c:pt idx="12">
                  <c:v>45364</c:v>
                </c:pt>
                <c:pt idx="13">
                  <c:v>45365</c:v>
                </c:pt>
                <c:pt idx="14">
                  <c:v>45366</c:v>
                </c:pt>
                <c:pt idx="15">
                  <c:v>45367</c:v>
                </c:pt>
                <c:pt idx="16">
                  <c:v>45368</c:v>
                </c:pt>
                <c:pt idx="17">
                  <c:v>45369</c:v>
                </c:pt>
                <c:pt idx="18">
                  <c:v>45370</c:v>
                </c:pt>
                <c:pt idx="19">
                  <c:v>45371</c:v>
                </c:pt>
                <c:pt idx="20">
                  <c:v>45372</c:v>
                </c:pt>
                <c:pt idx="21">
                  <c:v>45373</c:v>
                </c:pt>
                <c:pt idx="22">
                  <c:v>45374</c:v>
                </c:pt>
                <c:pt idx="23">
                  <c:v>45375</c:v>
                </c:pt>
                <c:pt idx="24">
                  <c:v>45376</c:v>
                </c:pt>
                <c:pt idx="25">
                  <c:v>45377</c:v>
                </c:pt>
                <c:pt idx="26">
                  <c:v>45378</c:v>
                </c:pt>
                <c:pt idx="27">
                  <c:v>45379</c:v>
                </c:pt>
                <c:pt idx="28">
                  <c:v>45380</c:v>
                </c:pt>
                <c:pt idx="29">
                  <c:v>45381</c:v>
                </c:pt>
                <c:pt idx="30">
                  <c:v>45382</c:v>
                </c:pt>
              </c:numCache>
            </c:numRef>
          </c:cat>
          <c:val>
            <c:numRef>
              <c:f>CAUDAL!$D$9:$D$39</c:f>
              <c:numCache>
                <c:formatCode>0.0</c:formatCode>
                <c:ptCount val="31"/>
                <c:pt idx="0">
                  <c:v>7</c:v>
                </c:pt>
                <c:pt idx="1">
                  <c:v>6.9</c:v>
                </c:pt>
                <c:pt idx="2">
                  <c:v>7</c:v>
                </c:pt>
                <c:pt idx="3">
                  <c:v>7</c:v>
                </c:pt>
                <c:pt idx="4">
                  <c:v>7.2</c:v>
                </c:pt>
                <c:pt idx="5">
                  <c:v>7.2</c:v>
                </c:pt>
                <c:pt idx="6">
                  <c:v>7.5</c:v>
                </c:pt>
                <c:pt idx="7">
                  <c:v>7.6</c:v>
                </c:pt>
                <c:pt idx="8">
                  <c:v>7.3</c:v>
                </c:pt>
                <c:pt idx="9">
                  <c:v>7.5</c:v>
                </c:pt>
                <c:pt idx="10">
                  <c:v>7.2</c:v>
                </c:pt>
                <c:pt idx="11">
                  <c:v>7.3</c:v>
                </c:pt>
                <c:pt idx="12">
                  <c:v>7.5</c:v>
                </c:pt>
                <c:pt idx="13">
                  <c:v>7.3</c:v>
                </c:pt>
                <c:pt idx="14">
                  <c:v>7.3</c:v>
                </c:pt>
                <c:pt idx="15">
                  <c:v>7.2</c:v>
                </c:pt>
                <c:pt idx="16">
                  <c:v>7.2</c:v>
                </c:pt>
                <c:pt idx="17">
                  <c:v>7.4</c:v>
                </c:pt>
                <c:pt idx="18">
                  <c:v>7</c:v>
                </c:pt>
                <c:pt idx="19">
                  <c:v>7</c:v>
                </c:pt>
                <c:pt idx="20">
                  <c:v>7.2</c:v>
                </c:pt>
                <c:pt idx="21">
                  <c:v>7.4</c:v>
                </c:pt>
                <c:pt idx="22">
                  <c:v>6.8</c:v>
                </c:pt>
                <c:pt idx="23">
                  <c:v>7</c:v>
                </c:pt>
                <c:pt idx="24">
                  <c:v>7.1</c:v>
                </c:pt>
                <c:pt idx="25">
                  <c:v>7</c:v>
                </c:pt>
                <c:pt idx="26">
                  <c:v>7.1</c:v>
                </c:pt>
                <c:pt idx="27">
                  <c:v>7</c:v>
                </c:pt>
                <c:pt idx="28">
                  <c:v>7.2</c:v>
                </c:pt>
                <c:pt idx="29">
                  <c:v>7.1999999999999993</c:v>
                </c:pt>
                <c:pt idx="30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9F-46D5-9E95-BB7B0E9DFC8D}"/>
            </c:ext>
          </c:extLst>
        </c:ser>
        <c:ser>
          <c:idx val="2"/>
          <c:order val="1"/>
          <c:tx>
            <c:strRef>
              <c:f>CAUDAL!$M$9</c:f>
              <c:strCache>
                <c:ptCount val="1"/>
                <c:pt idx="0">
                  <c:v>PH MIN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45352</c:v>
                </c:pt>
                <c:pt idx="1">
                  <c:v>45353</c:v>
                </c:pt>
                <c:pt idx="2">
                  <c:v>45354</c:v>
                </c:pt>
                <c:pt idx="3">
                  <c:v>45355</c:v>
                </c:pt>
                <c:pt idx="4">
                  <c:v>45356</c:v>
                </c:pt>
                <c:pt idx="5">
                  <c:v>45357</c:v>
                </c:pt>
                <c:pt idx="6">
                  <c:v>45358</c:v>
                </c:pt>
                <c:pt idx="7">
                  <c:v>45359</c:v>
                </c:pt>
                <c:pt idx="8">
                  <c:v>45360</c:v>
                </c:pt>
                <c:pt idx="9">
                  <c:v>45361</c:v>
                </c:pt>
                <c:pt idx="10">
                  <c:v>45362</c:v>
                </c:pt>
                <c:pt idx="11">
                  <c:v>45363</c:v>
                </c:pt>
                <c:pt idx="12">
                  <c:v>45364</c:v>
                </c:pt>
                <c:pt idx="13">
                  <c:v>45365</c:v>
                </c:pt>
                <c:pt idx="14">
                  <c:v>45366</c:v>
                </c:pt>
                <c:pt idx="15">
                  <c:v>45367</c:v>
                </c:pt>
                <c:pt idx="16">
                  <c:v>45368</c:v>
                </c:pt>
                <c:pt idx="17">
                  <c:v>45369</c:v>
                </c:pt>
                <c:pt idx="18">
                  <c:v>45370</c:v>
                </c:pt>
                <c:pt idx="19">
                  <c:v>45371</c:v>
                </c:pt>
                <c:pt idx="20">
                  <c:v>45372</c:v>
                </c:pt>
                <c:pt idx="21">
                  <c:v>45373</c:v>
                </c:pt>
                <c:pt idx="22">
                  <c:v>45374</c:v>
                </c:pt>
                <c:pt idx="23">
                  <c:v>45375</c:v>
                </c:pt>
                <c:pt idx="24">
                  <c:v>45376</c:v>
                </c:pt>
                <c:pt idx="25">
                  <c:v>45377</c:v>
                </c:pt>
                <c:pt idx="26">
                  <c:v>45378</c:v>
                </c:pt>
                <c:pt idx="27">
                  <c:v>45379</c:v>
                </c:pt>
                <c:pt idx="28">
                  <c:v>45380</c:v>
                </c:pt>
                <c:pt idx="29">
                  <c:v>45381</c:v>
                </c:pt>
                <c:pt idx="30">
                  <c:v>45382</c:v>
                </c:pt>
              </c:numCache>
            </c:numRef>
          </c:cat>
          <c:val>
            <c:numRef>
              <c:f>CAUDAL!$M$10:$M$40</c:f>
              <c:numCache>
                <c:formatCode>General</c:formatCode>
                <c:ptCount val="31"/>
                <c:pt idx="0">
                  <c:v>6.7</c:v>
                </c:pt>
                <c:pt idx="1">
                  <c:v>6.8</c:v>
                </c:pt>
                <c:pt idx="2">
                  <c:v>6.8</c:v>
                </c:pt>
                <c:pt idx="3">
                  <c:v>6.8</c:v>
                </c:pt>
                <c:pt idx="4">
                  <c:v>6.9</c:v>
                </c:pt>
                <c:pt idx="5" formatCode="0.0">
                  <c:v>6.9</c:v>
                </c:pt>
                <c:pt idx="6" formatCode="0.0">
                  <c:v>7.3</c:v>
                </c:pt>
                <c:pt idx="7" formatCode="0.0">
                  <c:v>7.2</c:v>
                </c:pt>
                <c:pt idx="8" formatCode="0.0">
                  <c:v>7.2</c:v>
                </c:pt>
                <c:pt idx="9" formatCode="0.0">
                  <c:v>7.2</c:v>
                </c:pt>
                <c:pt idx="10" formatCode="0.0">
                  <c:v>6.8</c:v>
                </c:pt>
                <c:pt idx="11" formatCode="0.0">
                  <c:v>7.2</c:v>
                </c:pt>
                <c:pt idx="12" formatCode="0.0">
                  <c:v>7.4</c:v>
                </c:pt>
                <c:pt idx="13" formatCode="0.0">
                  <c:v>7.2</c:v>
                </c:pt>
                <c:pt idx="14" formatCode="0.0">
                  <c:v>6.8</c:v>
                </c:pt>
                <c:pt idx="15" formatCode="0.0">
                  <c:v>7.2</c:v>
                </c:pt>
                <c:pt idx="16" formatCode="0.0">
                  <c:v>7.1</c:v>
                </c:pt>
                <c:pt idx="17" formatCode="0.0">
                  <c:v>7.3</c:v>
                </c:pt>
                <c:pt idx="18" formatCode="0.0">
                  <c:v>6.8</c:v>
                </c:pt>
                <c:pt idx="19" formatCode="0.0">
                  <c:v>6.8</c:v>
                </c:pt>
                <c:pt idx="20" formatCode="0.0">
                  <c:v>7.1</c:v>
                </c:pt>
                <c:pt idx="21" formatCode="0.0">
                  <c:v>7</c:v>
                </c:pt>
                <c:pt idx="22" formatCode="0.0">
                  <c:v>6.5</c:v>
                </c:pt>
                <c:pt idx="23" formatCode="0.0">
                  <c:v>6.7</c:v>
                </c:pt>
                <c:pt idx="24" formatCode="0.0">
                  <c:v>6.8</c:v>
                </c:pt>
                <c:pt idx="25" formatCode="0.0">
                  <c:v>6.7</c:v>
                </c:pt>
                <c:pt idx="26" formatCode="0.0">
                  <c:v>6.6</c:v>
                </c:pt>
                <c:pt idx="27" formatCode="0.0">
                  <c:v>6.7</c:v>
                </c:pt>
                <c:pt idx="28" formatCode="0.0">
                  <c:v>6.9</c:v>
                </c:pt>
                <c:pt idx="29" formatCode="0.0">
                  <c:v>6.8</c:v>
                </c:pt>
                <c:pt idx="30" formatCode="0.0">
                  <c:v>6.7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9F-46D5-9E95-BB7B0E9DFC8D}"/>
            </c:ext>
          </c:extLst>
        </c:ser>
        <c:ser>
          <c:idx val="3"/>
          <c:order val="2"/>
          <c:tx>
            <c:strRef>
              <c:f>CAUDAL!$N$9</c:f>
              <c:strCache>
                <c:ptCount val="1"/>
                <c:pt idx="0">
                  <c:v>PH MAX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45352</c:v>
                </c:pt>
                <c:pt idx="1">
                  <c:v>45353</c:v>
                </c:pt>
                <c:pt idx="2">
                  <c:v>45354</c:v>
                </c:pt>
                <c:pt idx="3">
                  <c:v>45355</c:v>
                </c:pt>
                <c:pt idx="4">
                  <c:v>45356</c:v>
                </c:pt>
                <c:pt idx="5">
                  <c:v>45357</c:v>
                </c:pt>
                <c:pt idx="6">
                  <c:v>45358</c:v>
                </c:pt>
                <c:pt idx="7">
                  <c:v>45359</c:v>
                </c:pt>
                <c:pt idx="8">
                  <c:v>45360</c:v>
                </c:pt>
                <c:pt idx="9">
                  <c:v>45361</c:v>
                </c:pt>
                <c:pt idx="10">
                  <c:v>45362</c:v>
                </c:pt>
                <c:pt idx="11">
                  <c:v>45363</c:v>
                </c:pt>
                <c:pt idx="12">
                  <c:v>45364</c:v>
                </c:pt>
                <c:pt idx="13">
                  <c:v>45365</c:v>
                </c:pt>
                <c:pt idx="14">
                  <c:v>45366</c:v>
                </c:pt>
                <c:pt idx="15">
                  <c:v>45367</c:v>
                </c:pt>
                <c:pt idx="16">
                  <c:v>45368</c:v>
                </c:pt>
                <c:pt idx="17">
                  <c:v>45369</c:v>
                </c:pt>
                <c:pt idx="18">
                  <c:v>45370</c:v>
                </c:pt>
                <c:pt idx="19">
                  <c:v>45371</c:v>
                </c:pt>
                <c:pt idx="20">
                  <c:v>45372</c:v>
                </c:pt>
                <c:pt idx="21">
                  <c:v>45373</c:v>
                </c:pt>
                <c:pt idx="22">
                  <c:v>45374</c:v>
                </c:pt>
                <c:pt idx="23">
                  <c:v>45375</c:v>
                </c:pt>
                <c:pt idx="24">
                  <c:v>45376</c:v>
                </c:pt>
                <c:pt idx="25">
                  <c:v>45377</c:v>
                </c:pt>
                <c:pt idx="26">
                  <c:v>45378</c:v>
                </c:pt>
                <c:pt idx="27">
                  <c:v>45379</c:v>
                </c:pt>
                <c:pt idx="28">
                  <c:v>45380</c:v>
                </c:pt>
                <c:pt idx="29">
                  <c:v>45381</c:v>
                </c:pt>
                <c:pt idx="30">
                  <c:v>45382</c:v>
                </c:pt>
              </c:numCache>
            </c:numRef>
          </c:cat>
          <c:val>
            <c:numRef>
              <c:f>CAUDAL!$N$10:$N$40</c:f>
              <c:numCache>
                <c:formatCode>General</c:formatCode>
                <c:ptCount val="31"/>
                <c:pt idx="0">
                  <c:v>7.3</c:v>
                </c:pt>
                <c:pt idx="1">
                  <c:v>7</c:v>
                </c:pt>
                <c:pt idx="2">
                  <c:v>7.2</c:v>
                </c:pt>
                <c:pt idx="3">
                  <c:v>7.2</c:v>
                </c:pt>
                <c:pt idx="4">
                  <c:v>7.3</c:v>
                </c:pt>
                <c:pt idx="5">
                  <c:v>7.4</c:v>
                </c:pt>
                <c:pt idx="6">
                  <c:v>7.6</c:v>
                </c:pt>
                <c:pt idx="7">
                  <c:v>7.8</c:v>
                </c:pt>
                <c:pt idx="8">
                  <c:v>7.4</c:v>
                </c:pt>
                <c:pt idx="9">
                  <c:v>7.7</c:v>
                </c:pt>
                <c:pt idx="10" formatCode="0.0">
                  <c:v>7.7</c:v>
                </c:pt>
                <c:pt idx="11" formatCode="0.0">
                  <c:v>7.5</c:v>
                </c:pt>
                <c:pt idx="12" formatCode="0.0">
                  <c:v>7.6</c:v>
                </c:pt>
                <c:pt idx="13" formatCode="0.0">
                  <c:v>7.5</c:v>
                </c:pt>
                <c:pt idx="14" formatCode="0.0">
                  <c:v>7.8</c:v>
                </c:pt>
                <c:pt idx="15" formatCode="0.0">
                  <c:v>7.2</c:v>
                </c:pt>
                <c:pt idx="16" formatCode="0.0">
                  <c:v>7.4</c:v>
                </c:pt>
                <c:pt idx="17" formatCode="0.0">
                  <c:v>7.5</c:v>
                </c:pt>
                <c:pt idx="18" formatCode="0.0">
                  <c:v>7.3</c:v>
                </c:pt>
                <c:pt idx="19" formatCode="0.0">
                  <c:v>7.3</c:v>
                </c:pt>
                <c:pt idx="20" formatCode="0.0">
                  <c:v>7.4</c:v>
                </c:pt>
                <c:pt idx="21" formatCode="0.0">
                  <c:v>7.8</c:v>
                </c:pt>
                <c:pt idx="22" formatCode="0.0">
                  <c:v>7.2</c:v>
                </c:pt>
                <c:pt idx="23" formatCode="0.0">
                  <c:v>7.4</c:v>
                </c:pt>
                <c:pt idx="24" formatCode="0.0">
                  <c:v>7.5</c:v>
                </c:pt>
                <c:pt idx="25" formatCode="0.0">
                  <c:v>7.3</c:v>
                </c:pt>
                <c:pt idx="26" formatCode="0.0">
                  <c:v>7.7</c:v>
                </c:pt>
                <c:pt idx="27" formatCode="0.0">
                  <c:v>7.4</c:v>
                </c:pt>
                <c:pt idx="28" formatCode="0.0">
                  <c:v>7.5</c:v>
                </c:pt>
                <c:pt idx="29" formatCode="0.0">
                  <c:v>7.6</c:v>
                </c:pt>
                <c:pt idx="30" formatCode="0.0">
                  <c:v>7.4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79F-46D5-9E95-BB7B0E9DF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9457647"/>
        <c:axId val="1"/>
      </c:lineChart>
      <c:dateAx>
        <c:axId val="2039457647"/>
        <c:scaling>
          <c:orientation val="minMax"/>
          <c:min val="45352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90716233269938329"/>
              <c:y val="0.83435542530277884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in val="4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PH </a:t>
                </a:r>
              </a:p>
            </c:rich>
          </c:tx>
          <c:layout>
            <c:manualLayout>
              <c:xMode val="edge"/>
              <c:yMode val="edge"/>
              <c:x val="2.3105703773484299E-2"/>
              <c:y val="0.1344518202040888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39457647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0076172532913403"/>
          <c:y val="0.91356297204798986"/>
          <c:w val="0.37407239587811048"/>
          <c:h val="6.3911812859324388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 Temperatura</a:t>
            </a:r>
          </a:p>
        </c:rich>
      </c:tx>
      <c:layout>
        <c:manualLayout>
          <c:xMode val="edge"/>
          <c:yMode val="edge"/>
          <c:x val="0.26651405329300726"/>
          <c:y val="5.45156233298891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8077369060210757"/>
          <c:w val="0.76121454262661614"/>
          <c:h val="0.64076938143926032"/>
        </c:manualLayout>
      </c:layout>
      <c:lineChart>
        <c:grouping val="standard"/>
        <c:varyColors val="0"/>
        <c:ser>
          <c:idx val="1"/>
          <c:order val="0"/>
          <c:tx>
            <c:strRef>
              <c:f>CAUDAL!$E$8</c:f>
              <c:strCache>
                <c:ptCount val="1"/>
                <c:pt idx="0">
                  <c:v>TEMPERATURA [ºC]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45352</c:v>
                </c:pt>
                <c:pt idx="1">
                  <c:v>45353</c:v>
                </c:pt>
                <c:pt idx="2">
                  <c:v>45354</c:v>
                </c:pt>
                <c:pt idx="3">
                  <c:v>45355</c:v>
                </c:pt>
                <c:pt idx="4">
                  <c:v>45356</c:v>
                </c:pt>
                <c:pt idx="5">
                  <c:v>45357</c:v>
                </c:pt>
                <c:pt idx="6">
                  <c:v>45358</c:v>
                </c:pt>
                <c:pt idx="7">
                  <c:v>45359</c:v>
                </c:pt>
                <c:pt idx="8">
                  <c:v>45360</c:v>
                </c:pt>
                <c:pt idx="9">
                  <c:v>45361</c:v>
                </c:pt>
                <c:pt idx="10">
                  <c:v>45362</c:v>
                </c:pt>
                <c:pt idx="11">
                  <c:v>45363</c:v>
                </c:pt>
                <c:pt idx="12">
                  <c:v>45364</c:v>
                </c:pt>
                <c:pt idx="13">
                  <c:v>45365</c:v>
                </c:pt>
                <c:pt idx="14">
                  <c:v>45366</c:v>
                </c:pt>
                <c:pt idx="15">
                  <c:v>45367</c:v>
                </c:pt>
                <c:pt idx="16">
                  <c:v>45368</c:v>
                </c:pt>
                <c:pt idx="17">
                  <c:v>45369</c:v>
                </c:pt>
                <c:pt idx="18">
                  <c:v>45370</c:v>
                </c:pt>
                <c:pt idx="19">
                  <c:v>45371</c:v>
                </c:pt>
                <c:pt idx="20">
                  <c:v>45372</c:v>
                </c:pt>
                <c:pt idx="21">
                  <c:v>45373</c:v>
                </c:pt>
                <c:pt idx="22">
                  <c:v>45374</c:v>
                </c:pt>
                <c:pt idx="23">
                  <c:v>45375</c:v>
                </c:pt>
                <c:pt idx="24">
                  <c:v>45376</c:v>
                </c:pt>
                <c:pt idx="25">
                  <c:v>45377</c:v>
                </c:pt>
                <c:pt idx="26">
                  <c:v>45378</c:v>
                </c:pt>
                <c:pt idx="27">
                  <c:v>45379</c:v>
                </c:pt>
                <c:pt idx="28">
                  <c:v>45380</c:v>
                </c:pt>
                <c:pt idx="29">
                  <c:v>45381</c:v>
                </c:pt>
                <c:pt idx="30">
                  <c:v>45382</c:v>
                </c:pt>
              </c:numCache>
            </c:numRef>
          </c:cat>
          <c:val>
            <c:numRef>
              <c:f>CAUDAL!#REF!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96-456A-9C1C-2EB85C65C823}"/>
            </c:ext>
          </c:extLst>
        </c:ser>
        <c:ser>
          <c:idx val="4"/>
          <c:order val="1"/>
          <c:tx>
            <c:strRef>
              <c:f>CAUDAL!$L$8</c:f>
              <c:strCache>
                <c:ptCount val="1"/>
                <c:pt idx="0">
                  <c:v>TEMP MAX (°C)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45352</c:v>
                </c:pt>
                <c:pt idx="1">
                  <c:v>45353</c:v>
                </c:pt>
                <c:pt idx="2">
                  <c:v>45354</c:v>
                </c:pt>
                <c:pt idx="3">
                  <c:v>45355</c:v>
                </c:pt>
                <c:pt idx="4">
                  <c:v>45356</c:v>
                </c:pt>
                <c:pt idx="5">
                  <c:v>45357</c:v>
                </c:pt>
                <c:pt idx="6">
                  <c:v>45358</c:v>
                </c:pt>
                <c:pt idx="7">
                  <c:v>45359</c:v>
                </c:pt>
                <c:pt idx="8">
                  <c:v>45360</c:v>
                </c:pt>
                <c:pt idx="9">
                  <c:v>45361</c:v>
                </c:pt>
                <c:pt idx="10">
                  <c:v>45362</c:v>
                </c:pt>
                <c:pt idx="11">
                  <c:v>45363</c:v>
                </c:pt>
                <c:pt idx="12">
                  <c:v>45364</c:v>
                </c:pt>
                <c:pt idx="13">
                  <c:v>45365</c:v>
                </c:pt>
                <c:pt idx="14">
                  <c:v>45366</c:v>
                </c:pt>
                <c:pt idx="15">
                  <c:v>45367</c:v>
                </c:pt>
                <c:pt idx="16">
                  <c:v>45368</c:v>
                </c:pt>
                <c:pt idx="17">
                  <c:v>45369</c:v>
                </c:pt>
                <c:pt idx="18">
                  <c:v>45370</c:v>
                </c:pt>
                <c:pt idx="19">
                  <c:v>45371</c:v>
                </c:pt>
                <c:pt idx="20">
                  <c:v>45372</c:v>
                </c:pt>
                <c:pt idx="21">
                  <c:v>45373</c:v>
                </c:pt>
                <c:pt idx="22">
                  <c:v>45374</c:v>
                </c:pt>
                <c:pt idx="23">
                  <c:v>45375</c:v>
                </c:pt>
                <c:pt idx="24">
                  <c:v>45376</c:v>
                </c:pt>
                <c:pt idx="25">
                  <c:v>45377</c:v>
                </c:pt>
                <c:pt idx="26">
                  <c:v>45378</c:v>
                </c:pt>
                <c:pt idx="27">
                  <c:v>45379</c:v>
                </c:pt>
                <c:pt idx="28">
                  <c:v>45380</c:v>
                </c:pt>
                <c:pt idx="29">
                  <c:v>45381</c:v>
                </c:pt>
                <c:pt idx="30">
                  <c:v>45382</c:v>
                </c:pt>
              </c:numCache>
            </c:numRef>
          </c:cat>
          <c:val>
            <c:numRef>
              <c:f>CAUDAL!$L$10:$L$40</c:f>
              <c:numCache>
                <c:formatCode>0.0</c:formatCode>
                <c:ptCount val="31"/>
                <c:pt idx="0">
                  <c:v>12.8</c:v>
                </c:pt>
                <c:pt idx="1">
                  <c:v>12.6</c:v>
                </c:pt>
                <c:pt idx="2">
                  <c:v>12</c:v>
                </c:pt>
                <c:pt idx="3">
                  <c:v>11.4</c:v>
                </c:pt>
                <c:pt idx="4">
                  <c:v>11.6</c:v>
                </c:pt>
                <c:pt idx="5">
                  <c:v>11.5</c:v>
                </c:pt>
                <c:pt idx="6">
                  <c:v>12.4</c:v>
                </c:pt>
                <c:pt idx="7">
                  <c:v>11.2</c:v>
                </c:pt>
                <c:pt idx="8">
                  <c:v>10.9</c:v>
                </c:pt>
                <c:pt idx="9">
                  <c:v>9.5</c:v>
                </c:pt>
                <c:pt idx="10">
                  <c:v>9.6999999999999993</c:v>
                </c:pt>
                <c:pt idx="11">
                  <c:v>9.8000000000000007</c:v>
                </c:pt>
                <c:pt idx="12">
                  <c:v>9.5</c:v>
                </c:pt>
                <c:pt idx="13">
                  <c:v>8.6999999999999993</c:v>
                </c:pt>
                <c:pt idx="14">
                  <c:v>9</c:v>
                </c:pt>
                <c:pt idx="15">
                  <c:v>8.4</c:v>
                </c:pt>
                <c:pt idx="16">
                  <c:v>8.1999999999999993</c:v>
                </c:pt>
                <c:pt idx="17">
                  <c:v>8.9</c:v>
                </c:pt>
                <c:pt idx="18">
                  <c:v>8.8000000000000007</c:v>
                </c:pt>
                <c:pt idx="19">
                  <c:v>8.1</c:v>
                </c:pt>
                <c:pt idx="20">
                  <c:v>8.1</c:v>
                </c:pt>
                <c:pt idx="21">
                  <c:v>8.5</c:v>
                </c:pt>
                <c:pt idx="22">
                  <c:v>9.6999999999999993</c:v>
                </c:pt>
                <c:pt idx="23">
                  <c:v>10.199999999999999</c:v>
                </c:pt>
                <c:pt idx="24">
                  <c:v>9.6999999999999993</c:v>
                </c:pt>
                <c:pt idx="25">
                  <c:v>10.4</c:v>
                </c:pt>
                <c:pt idx="26">
                  <c:v>9.8000000000000007</c:v>
                </c:pt>
                <c:pt idx="27">
                  <c:v>10.1</c:v>
                </c:pt>
                <c:pt idx="28">
                  <c:v>9.9</c:v>
                </c:pt>
                <c:pt idx="29">
                  <c:v>9.5</c:v>
                </c:pt>
                <c:pt idx="30">
                  <c:v>9.4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96-456A-9C1C-2EB85C65C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9457231"/>
        <c:axId val="1"/>
      </c:lineChart>
      <c:dateAx>
        <c:axId val="2039457231"/>
        <c:scaling>
          <c:orientation val="minMax"/>
          <c:min val="45352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91326849872242788"/>
              <c:y val="0.84457726155271318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Temperatura </a:t>
                </a:r>
              </a:p>
            </c:rich>
          </c:tx>
          <c:layout>
            <c:manualLayout>
              <c:xMode val="edge"/>
              <c:yMode val="edge"/>
              <c:x val="3.611548556430446E-2"/>
              <c:y val="0.158161898314746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39457231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7084173443712262"/>
          <c:y val="0.91794124850234893"/>
          <c:w val="0.46024154872881673"/>
          <c:h val="6.3434964327398091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42</xdr:row>
      <xdr:rowOff>161925</xdr:rowOff>
    </xdr:from>
    <xdr:to>
      <xdr:col>4</xdr:col>
      <xdr:colOff>904875</xdr:colOff>
      <xdr:row>57</xdr:row>
      <xdr:rowOff>161925</xdr:rowOff>
    </xdr:to>
    <xdr:graphicFrame macro="">
      <xdr:nvGraphicFramePr>
        <xdr:cNvPr id="3736840" name="Gráfico 1">
          <a:extLst>
            <a:ext uri="{FF2B5EF4-FFF2-40B4-BE49-F238E27FC236}">
              <a16:creationId xmlns:a16="http://schemas.microsoft.com/office/drawing/2014/main" id="{D390CFF0-A8C6-D40B-CD9C-58548E7526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247650</xdr:colOff>
      <xdr:row>43</xdr:row>
      <xdr:rowOff>47625</xdr:rowOff>
    </xdr:from>
    <xdr:to>
      <xdr:col>12</xdr:col>
      <xdr:colOff>238125</xdr:colOff>
      <xdr:row>58</xdr:row>
      <xdr:rowOff>9525</xdr:rowOff>
    </xdr:to>
    <xdr:graphicFrame macro="">
      <xdr:nvGraphicFramePr>
        <xdr:cNvPr id="3736841" name="Gráfico 1">
          <a:extLst>
            <a:ext uri="{FF2B5EF4-FFF2-40B4-BE49-F238E27FC236}">
              <a16:creationId xmlns:a16="http://schemas.microsoft.com/office/drawing/2014/main" id="{1462D31F-6DE9-168F-36BA-EF8E272584E1}"/>
            </a:ext>
            <a:ext uri="{147F2762-F138-4A5C-976F-8EAC2B608ADB}">
              <a16:predDERef xmlns:a16="http://schemas.microsoft.com/office/drawing/2014/main" pred="{D390CFF0-A8C6-D40B-CD9C-58548E7526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161925</xdr:colOff>
      <xdr:row>61</xdr:row>
      <xdr:rowOff>9525</xdr:rowOff>
    </xdr:from>
    <xdr:to>
      <xdr:col>4</xdr:col>
      <xdr:colOff>895350</xdr:colOff>
      <xdr:row>76</xdr:row>
      <xdr:rowOff>9525</xdr:rowOff>
    </xdr:to>
    <xdr:graphicFrame macro="">
      <xdr:nvGraphicFramePr>
        <xdr:cNvPr id="3736842" name="Gráfico 1">
          <a:extLst>
            <a:ext uri="{FF2B5EF4-FFF2-40B4-BE49-F238E27FC236}">
              <a16:creationId xmlns:a16="http://schemas.microsoft.com/office/drawing/2014/main" id="{85161335-B4CC-3683-56BA-B4D194C40340}"/>
            </a:ext>
            <a:ext uri="{147F2762-F138-4A5C-976F-8EAC2B608ADB}">
              <a16:predDERef xmlns:a16="http://schemas.microsoft.com/office/drawing/2014/main" pred="{1462D31F-6DE9-168F-36BA-EF8E272584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7</xdr:col>
      <xdr:colOff>238125</xdr:colOff>
      <xdr:row>0</xdr:row>
      <xdr:rowOff>0</xdr:rowOff>
    </xdr:from>
    <xdr:to>
      <xdr:col>8</xdr:col>
      <xdr:colOff>895350</xdr:colOff>
      <xdr:row>0</xdr:row>
      <xdr:rowOff>504825</xdr:rowOff>
    </xdr:to>
    <xdr:pic>
      <xdr:nvPicPr>
        <xdr:cNvPr id="3736843" name="Imagen 6">
          <a:extLst>
            <a:ext uri="{FF2B5EF4-FFF2-40B4-BE49-F238E27FC236}">
              <a16:creationId xmlns:a16="http://schemas.microsoft.com/office/drawing/2014/main" id="{6A0A9066-45B5-94EA-55EB-DD0201548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0"/>
          <a:ext cx="1504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5</xdr:col>
      <xdr:colOff>742950</xdr:colOff>
      <xdr:row>0</xdr:row>
      <xdr:rowOff>504825</xdr:rowOff>
    </xdr:to>
    <xdr:pic>
      <xdr:nvPicPr>
        <xdr:cNvPr id="3470489" name="Imagen 3">
          <a:extLst>
            <a:ext uri="{FF2B5EF4-FFF2-40B4-BE49-F238E27FC236}">
              <a16:creationId xmlns:a16="http://schemas.microsoft.com/office/drawing/2014/main" id="{03E68C40-0896-0DD7-5779-89229054F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9975" y="0"/>
          <a:ext cx="1504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152400</xdr:colOff>
      <xdr:row>0</xdr:row>
      <xdr:rowOff>0</xdr:rowOff>
    </xdr:from>
    <xdr:to>
      <xdr:col>10</xdr:col>
      <xdr:colOff>885825</xdr:colOff>
      <xdr:row>0</xdr:row>
      <xdr:rowOff>504825</xdr:rowOff>
    </xdr:to>
    <xdr:pic>
      <xdr:nvPicPr>
        <xdr:cNvPr id="3457181" name="Imagen 3">
          <a:extLst>
            <a:ext uri="{FF2B5EF4-FFF2-40B4-BE49-F238E27FC236}">
              <a16:creationId xmlns:a16="http://schemas.microsoft.com/office/drawing/2014/main" id="{79D2CEC7-5FAF-3B41-8CCF-517DFE36C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81850" y="0"/>
          <a:ext cx="15144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4"/>
  <sheetViews>
    <sheetView showGridLines="0" tabSelected="1" topLeftCell="B2" zoomScale="135" zoomScaleNormal="100" workbookViewId="0">
      <selection activeCell="F8" sqref="F8"/>
    </sheetView>
  </sheetViews>
  <sheetFormatPr defaultColWidth="8.85546875" defaultRowHeight="12.95"/>
  <cols>
    <col min="1" max="1" width="16.42578125" bestFit="1" customWidth="1"/>
    <col min="2" max="2" width="15.42578125" customWidth="1"/>
    <col min="3" max="3" width="17.42578125" customWidth="1"/>
    <col min="4" max="4" width="15.140625" customWidth="1"/>
    <col min="5" max="5" width="13.7109375" customWidth="1"/>
    <col min="6" max="6" width="6.7109375" customWidth="1"/>
    <col min="7" max="8" width="12.7109375" customWidth="1"/>
    <col min="9" max="9" width="16.42578125" bestFit="1" customWidth="1"/>
    <col min="10" max="256" width="11.42578125" customWidth="1"/>
  </cols>
  <sheetData>
    <row r="1" spans="1:17" ht="45" customHeight="1">
      <c r="A1" s="84" t="s">
        <v>0</v>
      </c>
      <c r="B1" s="85"/>
      <c r="C1" s="85"/>
      <c r="D1" s="85"/>
      <c r="E1" s="85"/>
      <c r="F1" s="85"/>
      <c r="G1" s="86"/>
      <c r="H1" s="88"/>
      <c r="I1" s="88"/>
    </row>
    <row r="2" spans="1:17" ht="13.5" customHeight="1">
      <c r="A2" s="89" t="s">
        <v>1</v>
      </c>
      <c r="B2" s="89"/>
      <c r="C2" s="89"/>
      <c r="D2" s="89"/>
      <c r="E2" s="89"/>
      <c r="F2" s="89"/>
      <c r="G2" s="89"/>
      <c r="H2" s="11" t="s">
        <v>2</v>
      </c>
      <c r="I2" s="19" t="s">
        <v>3</v>
      </c>
    </row>
    <row r="3" spans="1:17" ht="12.75" customHeight="1">
      <c r="A3" s="89"/>
      <c r="B3" s="89"/>
      <c r="C3" s="89"/>
      <c r="D3" s="89"/>
      <c r="E3" s="89"/>
      <c r="F3" s="89"/>
      <c r="G3" s="89"/>
      <c r="H3" s="11" t="s">
        <v>4</v>
      </c>
      <c r="I3" s="44" t="s">
        <v>5</v>
      </c>
    </row>
    <row r="4" spans="1:17" ht="12.75" customHeight="1">
      <c r="A4" s="89"/>
      <c r="B4" s="89"/>
      <c r="C4" s="89"/>
      <c r="D4" s="89"/>
      <c r="E4" s="89"/>
      <c r="F4" s="89"/>
      <c r="G4" s="89"/>
      <c r="H4" s="11" t="s">
        <v>6</v>
      </c>
      <c r="I4" s="20" t="s">
        <v>7</v>
      </c>
    </row>
    <row r="5" spans="1:17" ht="11.1" customHeight="1">
      <c r="A5" s="12"/>
      <c r="B5" s="12"/>
      <c r="C5" s="12"/>
      <c r="D5" s="12"/>
      <c r="E5" s="12"/>
      <c r="F5" s="12"/>
      <c r="G5" s="12"/>
      <c r="H5" s="12"/>
      <c r="I5" s="12"/>
    </row>
    <row r="6" spans="1:17" ht="15.75" customHeight="1">
      <c r="A6" s="18" t="s">
        <v>8</v>
      </c>
      <c r="B6" s="67" t="s">
        <v>9</v>
      </c>
      <c r="C6" s="67"/>
      <c r="D6" s="67"/>
      <c r="G6" s="90" t="s">
        <v>10</v>
      </c>
      <c r="H6" s="90"/>
      <c r="I6" s="90"/>
    </row>
    <row r="7" spans="1:17" ht="15.95">
      <c r="A7" s="3"/>
      <c r="B7" s="3"/>
      <c r="C7" s="1"/>
      <c r="D7" s="2"/>
      <c r="E7" s="2"/>
      <c r="F7" s="2"/>
      <c r="G7" s="2"/>
      <c r="H7" s="4"/>
      <c r="I7" s="1"/>
    </row>
    <row r="8" spans="1:17" ht="26.1">
      <c r="A8" s="27" t="s">
        <v>11</v>
      </c>
      <c r="B8" s="27" t="s">
        <v>12</v>
      </c>
      <c r="C8" s="28" t="s">
        <v>13</v>
      </c>
      <c r="D8" s="27" t="s">
        <v>14</v>
      </c>
      <c r="E8" s="27" t="s">
        <v>15</v>
      </c>
      <c r="G8" s="87" t="s">
        <v>16</v>
      </c>
      <c r="H8" s="87"/>
      <c r="I8" s="87"/>
      <c r="K8" s="65" t="s">
        <v>17</v>
      </c>
      <c r="L8" s="65" t="s">
        <v>18</v>
      </c>
      <c r="M8" s="71" t="s">
        <v>14</v>
      </c>
      <c r="N8" s="72"/>
      <c r="O8" s="65" t="s">
        <v>19</v>
      </c>
    </row>
    <row r="9" spans="1:17" ht="12" customHeight="1">
      <c r="A9" s="36">
        <v>45352</v>
      </c>
      <c r="B9" s="63">
        <v>35302229.100000001</v>
      </c>
      <c r="C9" s="52">
        <v>35856</v>
      </c>
      <c r="D9" s="48">
        <v>7</v>
      </c>
      <c r="E9" s="59">
        <v>12.05</v>
      </c>
      <c r="G9" s="31" t="s">
        <v>11</v>
      </c>
      <c r="H9" s="31" t="s">
        <v>20</v>
      </c>
      <c r="I9" s="31" t="s">
        <v>21</v>
      </c>
      <c r="K9" s="65"/>
      <c r="L9" s="65"/>
      <c r="M9" s="32" t="s">
        <v>22</v>
      </c>
      <c r="N9" s="32" t="s">
        <v>23</v>
      </c>
      <c r="O9" s="65"/>
    </row>
    <row r="10" spans="1:17" ht="12" customHeight="1">
      <c r="A10" s="36">
        <f>+A9+1</f>
        <v>45353</v>
      </c>
      <c r="B10" s="64">
        <f>+B9+C9</f>
        <v>35338085.100000001</v>
      </c>
      <c r="C10" s="52">
        <v>36288</v>
      </c>
      <c r="D10" s="48">
        <v>6.9</v>
      </c>
      <c r="E10" s="51">
        <v>11.85</v>
      </c>
      <c r="G10" s="49"/>
      <c r="H10" s="50"/>
      <c r="I10" s="50"/>
      <c r="K10" s="32">
        <v>1</v>
      </c>
      <c r="L10" s="48">
        <v>12.8</v>
      </c>
      <c r="M10" s="32">
        <v>6.7</v>
      </c>
      <c r="N10" s="32">
        <v>7.3</v>
      </c>
      <c r="O10" s="61">
        <f>+C9</f>
        <v>35856</v>
      </c>
      <c r="P10" s="23"/>
      <c r="Q10" s="47"/>
    </row>
    <row r="11" spans="1:17" ht="12" customHeight="1">
      <c r="A11" s="36">
        <f t="shared" ref="A11:A39" si="0">+A10+1</f>
        <v>45354</v>
      </c>
      <c r="B11" s="64">
        <f t="shared" ref="B11:B36" si="1">+B10+C10</f>
        <v>35374373.100000001</v>
      </c>
      <c r="C11" s="52">
        <v>36115.199999999997</v>
      </c>
      <c r="D11" s="48">
        <v>7</v>
      </c>
      <c r="E11" s="51">
        <v>10.5</v>
      </c>
      <c r="G11" s="49"/>
      <c r="H11" s="50"/>
      <c r="I11" s="50"/>
      <c r="K11" s="32">
        <v>2</v>
      </c>
      <c r="L11" s="48">
        <v>12.6</v>
      </c>
      <c r="M11" s="32">
        <v>6.8</v>
      </c>
      <c r="N11" s="32">
        <v>7</v>
      </c>
      <c r="O11" s="61">
        <f t="shared" ref="O11:O40" si="2">+C10</f>
        <v>36288</v>
      </c>
      <c r="P11" s="23"/>
      <c r="Q11" s="47"/>
    </row>
    <row r="12" spans="1:17" ht="12" customHeight="1">
      <c r="A12" s="36">
        <f t="shared" si="0"/>
        <v>45355</v>
      </c>
      <c r="B12" s="64">
        <f t="shared" si="1"/>
        <v>35410488.300000004</v>
      </c>
      <c r="C12" s="52">
        <v>38880</v>
      </c>
      <c r="D12" s="48">
        <v>7</v>
      </c>
      <c r="E12" s="51">
        <v>10.600000000000001</v>
      </c>
      <c r="G12" s="49"/>
      <c r="H12" s="50"/>
      <c r="I12" s="50"/>
      <c r="K12" s="32">
        <v>3</v>
      </c>
      <c r="L12" s="48">
        <v>12</v>
      </c>
      <c r="M12" s="32">
        <v>6.8</v>
      </c>
      <c r="N12" s="32">
        <v>7.2</v>
      </c>
      <c r="O12" s="61">
        <f t="shared" si="2"/>
        <v>36115.199999999997</v>
      </c>
      <c r="P12" s="23"/>
      <c r="Q12" s="47"/>
    </row>
    <row r="13" spans="1:17" ht="12" customHeight="1">
      <c r="A13" s="36">
        <f t="shared" si="0"/>
        <v>45356</v>
      </c>
      <c r="B13" s="64">
        <f t="shared" si="1"/>
        <v>35449368.300000004</v>
      </c>
      <c r="C13" s="52">
        <v>41904</v>
      </c>
      <c r="D13" s="48">
        <v>7.2</v>
      </c>
      <c r="E13" s="51">
        <v>11.2</v>
      </c>
      <c r="G13" s="40"/>
      <c r="H13" s="42"/>
      <c r="I13" s="42"/>
      <c r="K13" s="32">
        <v>4</v>
      </c>
      <c r="L13" s="48">
        <v>11.4</v>
      </c>
      <c r="M13" s="32">
        <v>6.8</v>
      </c>
      <c r="N13" s="32">
        <v>7.2</v>
      </c>
      <c r="O13" s="61">
        <f t="shared" si="2"/>
        <v>38880</v>
      </c>
      <c r="P13" s="23"/>
      <c r="Q13" s="47"/>
    </row>
    <row r="14" spans="1:17" ht="12" customHeight="1">
      <c r="A14" s="36">
        <f t="shared" si="0"/>
        <v>45357</v>
      </c>
      <c r="B14" s="64">
        <f t="shared" si="1"/>
        <v>35491272.300000004</v>
      </c>
      <c r="C14" s="52">
        <v>43372.800000000003</v>
      </c>
      <c r="D14" s="48">
        <v>7.2</v>
      </c>
      <c r="E14" s="51">
        <v>10.9</v>
      </c>
      <c r="G14" s="40"/>
      <c r="H14" s="42"/>
      <c r="I14" s="42"/>
      <c r="K14" s="32">
        <v>5</v>
      </c>
      <c r="L14" s="48">
        <v>11.6</v>
      </c>
      <c r="M14" s="32">
        <v>6.9</v>
      </c>
      <c r="N14" s="32">
        <v>7.3</v>
      </c>
      <c r="O14" s="61">
        <f t="shared" si="2"/>
        <v>41904</v>
      </c>
      <c r="P14" s="23"/>
      <c r="Q14" s="47"/>
    </row>
    <row r="15" spans="1:17" ht="12" customHeight="1">
      <c r="A15" s="36">
        <f t="shared" si="0"/>
        <v>45358</v>
      </c>
      <c r="B15" s="64">
        <f t="shared" si="1"/>
        <v>35534645.100000001</v>
      </c>
      <c r="C15" s="52">
        <v>43200</v>
      </c>
      <c r="D15" s="48">
        <v>7.5</v>
      </c>
      <c r="E15" s="51">
        <v>11.350000000000001</v>
      </c>
      <c r="K15" s="32">
        <v>6</v>
      </c>
      <c r="L15" s="48">
        <v>11.5</v>
      </c>
      <c r="M15" s="48">
        <v>6.9</v>
      </c>
      <c r="N15" s="32">
        <v>7.4</v>
      </c>
      <c r="O15" s="61">
        <f t="shared" si="2"/>
        <v>43372.800000000003</v>
      </c>
      <c r="P15" s="23"/>
      <c r="Q15" s="47"/>
    </row>
    <row r="16" spans="1:17" ht="12" customHeight="1">
      <c r="A16" s="36">
        <f t="shared" si="0"/>
        <v>45359</v>
      </c>
      <c r="B16" s="64">
        <f t="shared" si="1"/>
        <v>35577845.100000001</v>
      </c>
      <c r="C16" s="52">
        <v>45187.199999999997</v>
      </c>
      <c r="D16" s="48">
        <v>7.6</v>
      </c>
      <c r="E16" s="51">
        <v>10.199999999999999</v>
      </c>
      <c r="G16" s="68" t="s">
        <v>24</v>
      </c>
      <c r="H16" s="69"/>
      <c r="I16" s="70"/>
      <c r="K16" s="32">
        <v>7</v>
      </c>
      <c r="L16" s="48">
        <v>12.4</v>
      </c>
      <c r="M16" s="48">
        <v>7.3</v>
      </c>
      <c r="N16" s="32">
        <v>7.6</v>
      </c>
      <c r="O16" s="61">
        <f t="shared" si="2"/>
        <v>43200</v>
      </c>
      <c r="P16" s="23"/>
      <c r="Q16" s="47"/>
    </row>
    <row r="17" spans="1:17" ht="12" customHeight="1">
      <c r="A17" s="36">
        <f t="shared" si="0"/>
        <v>45360</v>
      </c>
      <c r="B17" s="64">
        <f t="shared" si="1"/>
        <v>35623032.300000004</v>
      </c>
      <c r="C17" s="52">
        <v>46656</v>
      </c>
      <c r="D17" s="48">
        <v>7.3</v>
      </c>
      <c r="E17" s="51">
        <v>9.8500000000000014</v>
      </c>
      <c r="G17" s="73"/>
      <c r="H17" s="74"/>
      <c r="I17" s="75"/>
      <c r="K17" s="32">
        <v>8</v>
      </c>
      <c r="L17" s="48">
        <v>11.2</v>
      </c>
      <c r="M17" s="48">
        <v>7.2</v>
      </c>
      <c r="N17" s="32">
        <v>7.8</v>
      </c>
      <c r="O17" s="61">
        <f t="shared" si="2"/>
        <v>45187.199999999997</v>
      </c>
      <c r="P17" s="23"/>
      <c r="Q17" s="47"/>
    </row>
    <row r="18" spans="1:17" ht="12" customHeight="1">
      <c r="A18" s="36">
        <f t="shared" si="0"/>
        <v>45361</v>
      </c>
      <c r="B18" s="64">
        <f t="shared" si="1"/>
        <v>35669688.300000004</v>
      </c>
      <c r="C18" s="52">
        <v>46828.800000000003</v>
      </c>
      <c r="D18" s="48">
        <v>7.5</v>
      </c>
      <c r="E18" s="51">
        <v>9.5</v>
      </c>
      <c r="G18" s="76"/>
      <c r="H18" s="77"/>
      <c r="I18" s="78"/>
      <c r="K18" s="32">
        <v>9</v>
      </c>
      <c r="L18" s="48">
        <v>10.9</v>
      </c>
      <c r="M18" s="48">
        <v>7.2</v>
      </c>
      <c r="N18" s="32">
        <v>7.4</v>
      </c>
      <c r="O18" s="61">
        <f t="shared" si="2"/>
        <v>46656</v>
      </c>
      <c r="P18" s="23"/>
      <c r="Q18" s="47"/>
    </row>
    <row r="19" spans="1:17" ht="12" customHeight="1">
      <c r="A19" s="36">
        <f t="shared" si="0"/>
        <v>45362</v>
      </c>
      <c r="B19" s="64">
        <f t="shared" si="1"/>
        <v>35716517.100000001</v>
      </c>
      <c r="C19" s="52">
        <v>46742.400000000001</v>
      </c>
      <c r="D19" s="48">
        <v>7.2</v>
      </c>
      <c r="E19" s="51">
        <v>9.6</v>
      </c>
      <c r="G19" s="76"/>
      <c r="H19" s="77"/>
      <c r="I19" s="78"/>
      <c r="K19" s="32">
        <v>10</v>
      </c>
      <c r="L19" s="48">
        <v>9.5</v>
      </c>
      <c r="M19" s="48">
        <v>7.2</v>
      </c>
      <c r="N19" s="32">
        <v>7.7</v>
      </c>
      <c r="O19" s="61">
        <f t="shared" si="2"/>
        <v>46828.800000000003</v>
      </c>
      <c r="P19" s="23"/>
      <c r="Q19" s="47"/>
    </row>
    <row r="20" spans="1:17" ht="12" customHeight="1">
      <c r="A20" s="36">
        <f t="shared" si="0"/>
        <v>45363</v>
      </c>
      <c r="B20" s="64">
        <f t="shared" si="1"/>
        <v>35763259.5</v>
      </c>
      <c r="C20" s="52">
        <v>47347.199999999997</v>
      </c>
      <c r="D20" s="48">
        <v>7.3</v>
      </c>
      <c r="E20" s="51">
        <v>9.8000000000000007</v>
      </c>
      <c r="G20" s="76"/>
      <c r="H20" s="77"/>
      <c r="I20" s="78"/>
      <c r="K20" s="32">
        <v>11</v>
      </c>
      <c r="L20" s="48">
        <v>9.6999999999999993</v>
      </c>
      <c r="M20" s="48">
        <v>6.8</v>
      </c>
      <c r="N20" s="48">
        <v>7.7</v>
      </c>
      <c r="O20" s="61">
        <f t="shared" si="2"/>
        <v>46742.400000000001</v>
      </c>
      <c r="P20" s="23"/>
      <c r="Q20" s="47"/>
    </row>
    <row r="21" spans="1:17" ht="12" customHeight="1">
      <c r="A21" s="36">
        <f t="shared" si="0"/>
        <v>45364</v>
      </c>
      <c r="B21" s="64">
        <f t="shared" si="1"/>
        <v>35810606.700000003</v>
      </c>
      <c r="C21" s="52">
        <v>48211.199999999997</v>
      </c>
      <c r="D21" s="48">
        <v>7.5</v>
      </c>
      <c r="E21" s="51">
        <v>9.4499999999999993</v>
      </c>
      <c r="G21" s="76"/>
      <c r="H21" s="77"/>
      <c r="I21" s="78"/>
      <c r="K21" s="32">
        <v>12</v>
      </c>
      <c r="L21" s="48">
        <v>9.8000000000000007</v>
      </c>
      <c r="M21" s="48">
        <v>7.2</v>
      </c>
      <c r="N21" s="48">
        <v>7.5</v>
      </c>
      <c r="O21" s="61">
        <f t="shared" si="2"/>
        <v>47347.199999999997</v>
      </c>
      <c r="P21" s="23"/>
      <c r="Q21" s="47"/>
    </row>
    <row r="22" spans="1:17" ht="12" customHeight="1">
      <c r="A22" s="36">
        <f t="shared" si="0"/>
        <v>45365</v>
      </c>
      <c r="B22" s="64">
        <f t="shared" si="1"/>
        <v>35858817.900000006</v>
      </c>
      <c r="C22" s="52">
        <v>46656</v>
      </c>
      <c r="D22" s="48">
        <v>7.3</v>
      </c>
      <c r="E22" s="51">
        <v>8.6999999999999993</v>
      </c>
      <c r="G22" s="79"/>
      <c r="H22" s="80"/>
      <c r="I22" s="81"/>
      <c r="K22" s="32">
        <v>13</v>
      </c>
      <c r="L22" s="48">
        <v>9.5</v>
      </c>
      <c r="M22" s="48">
        <v>7.4</v>
      </c>
      <c r="N22" s="48">
        <v>7.6</v>
      </c>
      <c r="O22" s="61">
        <f t="shared" si="2"/>
        <v>48211.199999999997</v>
      </c>
      <c r="P22" s="23"/>
      <c r="Q22" s="47"/>
    </row>
    <row r="23" spans="1:17" ht="12" customHeight="1">
      <c r="A23" s="36">
        <f t="shared" si="0"/>
        <v>45366</v>
      </c>
      <c r="B23" s="64">
        <f t="shared" si="1"/>
        <v>35905473.900000006</v>
      </c>
      <c r="C23" s="52">
        <v>46828.800000000003</v>
      </c>
      <c r="D23" s="48">
        <v>7.3</v>
      </c>
      <c r="E23" s="51">
        <v>8.9</v>
      </c>
      <c r="K23" s="32">
        <v>14</v>
      </c>
      <c r="L23" s="48">
        <v>8.6999999999999993</v>
      </c>
      <c r="M23" s="48">
        <v>7.2</v>
      </c>
      <c r="N23" s="48">
        <v>7.5</v>
      </c>
      <c r="O23" s="61">
        <f t="shared" si="2"/>
        <v>46656</v>
      </c>
      <c r="P23" s="23"/>
      <c r="Q23" s="47"/>
    </row>
    <row r="24" spans="1:17" ht="12" customHeight="1">
      <c r="A24" s="36">
        <f t="shared" si="0"/>
        <v>45367</v>
      </c>
      <c r="B24" s="64">
        <f t="shared" si="1"/>
        <v>35952302.700000003</v>
      </c>
      <c r="C24" s="52">
        <v>47606.400000000001</v>
      </c>
      <c r="D24" s="48">
        <v>7.2</v>
      </c>
      <c r="E24" s="51">
        <v>8.3500000000000014</v>
      </c>
      <c r="G24" s="30" t="s">
        <v>25</v>
      </c>
      <c r="K24" s="32">
        <v>15</v>
      </c>
      <c r="L24" s="48">
        <v>9</v>
      </c>
      <c r="M24" s="48">
        <v>6.8</v>
      </c>
      <c r="N24" s="48">
        <v>7.8</v>
      </c>
      <c r="O24" s="61">
        <f t="shared" si="2"/>
        <v>46828.800000000003</v>
      </c>
      <c r="P24" s="23"/>
      <c r="Q24" s="47"/>
    </row>
    <row r="25" spans="1:17" ht="12" customHeight="1">
      <c r="A25" s="36">
        <f t="shared" si="0"/>
        <v>45368</v>
      </c>
      <c r="B25" s="64">
        <f t="shared" si="1"/>
        <v>35999909.100000001</v>
      </c>
      <c r="C25" s="52">
        <v>46742.400000000001</v>
      </c>
      <c r="D25" s="48">
        <v>7.2</v>
      </c>
      <c r="E25" s="51">
        <v>8.1999999999999993</v>
      </c>
      <c r="G25" s="82" t="s">
        <v>26</v>
      </c>
      <c r="H25" s="82"/>
      <c r="I25" s="82"/>
      <c r="K25" s="32">
        <v>16</v>
      </c>
      <c r="L25" s="48">
        <v>8.4</v>
      </c>
      <c r="M25" s="48">
        <v>7.2</v>
      </c>
      <c r="N25" s="48">
        <v>7.2</v>
      </c>
      <c r="O25" s="61">
        <f t="shared" si="2"/>
        <v>47606.400000000001</v>
      </c>
      <c r="P25" s="23"/>
      <c r="Q25" s="47"/>
    </row>
    <row r="26" spans="1:17" ht="12" customHeight="1">
      <c r="A26" s="36">
        <f t="shared" si="0"/>
        <v>45369</v>
      </c>
      <c r="B26" s="64">
        <f t="shared" si="1"/>
        <v>36046651.5</v>
      </c>
      <c r="C26" s="52">
        <v>47606.400000000001</v>
      </c>
      <c r="D26" s="48">
        <v>7.4</v>
      </c>
      <c r="E26" s="51">
        <v>8.6999999999999993</v>
      </c>
      <c r="G26" s="82"/>
      <c r="H26" s="82"/>
      <c r="I26" s="82"/>
      <c r="K26" s="32">
        <v>17</v>
      </c>
      <c r="L26" s="48">
        <v>8.1999999999999993</v>
      </c>
      <c r="M26" s="48">
        <v>7.1</v>
      </c>
      <c r="N26" s="48">
        <v>7.4</v>
      </c>
      <c r="O26" s="61">
        <f t="shared" si="2"/>
        <v>46742.400000000001</v>
      </c>
      <c r="P26" s="23"/>
      <c r="Q26" s="47"/>
    </row>
    <row r="27" spans="1:17" ht="12" customHeight="1">
      <c r="A27" s="36">
        <f t="shared" si="0"/>
        <v>45370</v>
      </c>
      <c r="B27" s="64">
        <f t="shared" si="1"/>
        <v>36094257.899999999</v>
      </c>
      <c r="C27" s="52">
        <v>46656</v>
      </c>
      <c r="D27" s="48">
        <v>7</v>
      </c>
      <c r="E27" s="51">
        <v>8.8000000000000007</v>
      </c>
      <c r="G27" s="83"/>
      <c r="H27" s="83"/>
      <c r="I27" s="83"/>
      <c r="K27" s="32">
        <v>18</v>
      </c>
      <c r="L27" s="48">
        <v>8.9</v>
      </c>
      <c r="M27" s="48">
        <v>7.3</v>
      </c>
      <c r="N27" s="48">
        <v>7.5</v>
      </c>
      <c r="O27" s="61">
        <f t="shared" si="2"/>
        <v>47606.400000000001</v>
      </c>
      <c r="P27" s="23"/>
      <c r="Q27" s="47"/>
    </row>
    <row r="28" spans="1:17" ht="12" customHeight="1">
      <c r="A28" s="36">
        <f t="shared" si="0"/>
        <v>45371</v>
      </c>
      <c r="B28" s="64">
        <f t="shared" si="1"/>
        <v>36140913.899999999</v>
      </c>
      <c r="C28" s="52">
        <v>44928</v>
      </c>
      <c r="D28" s="48">
        <v>7</v>
      </c>
      <c r="E28" s="51">
        <v>8</v>
      </c>
      <c r="G28" s="66" t="s">
        <v>27</v>
      </c>
      <c r="H28" s="66"/>
      <c r="I28" s="66"/>
      <c r="K28" s="32">
        <v>19</v>
      </c>
      <c r="L28" s="48">
        <v>8.8000000000000007</v>
      </c>
      <c r="M28" s="48">
        <v>6.8</v>
      </c>
      <c r="N28" s="48">
        <v>7.3</v>
      </c>
      <c r="O28" s="61">
        <f t="shared" si="2"/>
        <v>46656</v>
      </c>
      <c r="P28" s="23"/>
      <c r="Q28" s="47"/>
    </row>
    <row r="29" spans="1:17" ht="12" customHeight="1">
      <c r="A29" s="36">
        <f t="shared" si="0"/>
        <v>45372</v>
      </c>
      <c r="B29" s="64">
        <f t="shared" si="1"/>
        <v>36185841.899999999</v>
      </c>
      <c r="C29" s="52">
        <v>45014.400000000001</v>
      </c>
      <c r="D29" s="48">
        <v>7.2</v>
      </c>
      <c r="E29" s="51">
        <v>8.1</v>
      </c>
      <c r="G29" s="66" t="s">
        <v>28</v>
      </c>
      <c r="H29" s="66"/>
      <c r="I29" s="66"/>
      <c r="K29" s="32">
        <v>20</v>
      </c>
      <c r="L29" s="48">
        <v>8.1</v>
      </c>
      <c r="M29" s="48">
        <v>6.8</v>
      </c>
      <c r="N29" s="48">
        <v>7.3</v>
      </c>
      <c r="O29" s="61">
        <f t="shared" si="2"/>
        <v>44928</v>
      </c>
      <c r="P29" s="23"/>
      <c r="Q29" s="47"/>
    </row>
    <row r="30" spans="1:17" ht="12" customHeight="1">
      <c r="A30" s="36">
        <f t="shared" si="0"/>
        <v>45373</v>
      </c>
      <c r="B30" s="64">
        <f t="shared" si="1"/>
        <v>36230856.299999997</v>
      </c>
      <c r="C30" s="52">
        <v>45964.800000000003</v>
      </c>
      <c r="D30" s="48">
        <v>7.4</v>
      </c>
      <c r="E30" s="51">
        <v>8.35</v>
      </c>
      <c r="G30" s="66" t="s">
        <v>29</v>
      </c>
      <c r="H30" s="66"/>
      <c r="I30" s="66"/>
      <c r="K30" s="32">
        <v>21</v>
      </c>
      <c r="L30" s="48">
        <v>8.1</v>
      </c>
      <c r="M30" s="48">
        <v>7.1</v>
      </c>
      <c r="N30" s="48">
        <v>7.4</v>
      </c>
      <c r="O30" s="61">
        <f t="shared" si="2"/>
        <v>45014.400000000001</v>
      </c>
      <c r="P30" s="23"/>
      <c r="Q30" s="47"/>
    </row>
    <row r="31" spans="1:17" ht="12" customHeight="1">
      <c r="A31" s="36">
        <f t="shared" si="0"/>
        <v>45374</v>
      </c>
      <c r="B31" s="64">
        <f t="shared" si="1"/>
        <v>36276821.099999994</v>
      </c>
      <c r="C31" s="52">
        <v>43372.800000000003</v>
      </c>
      <c r="D31" s="48">
        <v>6.8</v>
      </c>
      <c r="E31" s="51">
        <v>9.3999999999999986</v>
      </c>
      <c r="G31" s="66"/>
      <c r="H31" s="66"/>
      <c r="I31" s="66"/>
      <c r="K31" s="32">
        <v>22</v>
      </c>
      <c r="L31" s="48">
        <v>8.5</v>
      </c>
      <c r="M31" s="48">
        <v>7</v>
      </c>
      <c r="N31" s="48">
        <v>7.8</v>
      </c>
      <c r="O31" s="61">
        <f t="shared" si="2"/>
        <v>45964.800000000003</v>
      </c>
      <c r="P31" s="23"/>
      <c r="Q31" s="47"/>
    </row>
    <row r="32" spans="1:17" ht="12" customHeight="1">
      <c r="A32" s="36">
        <f t="shared" si="0"/>
        <v>45375</v>
      </c>
      <c r="B32" s="64">
        <f t="shared" si="1"/>
        <v>36320193.899999991</v>
      </c>
      <c r="C32" s="52">
        <v>43027.199999999997</v>
      </c>
      <c r="D32" s="48">
        <v>7</v>
      </c>
      <c r="E32" s="51">
        <v>10</v>
      </c>
      <c r="G32" s="66" t="s">
        <v>30</v>
      </c>
      <c r="H32" s="66"/>
      <c r="I32" s="66"/>
      <c r="K32" s="32">
        <v>23</v>
      </c>
      <c r="L32" s="48">
        <v>9.6999999999999993</v>
      </c>
      <c r="M32" s="48">
        <v>6.5</v>
      </c>
      <c r="N32" s="48">
        <v>7.2</v>
      </c>
      <c r="O32" s="61">
        <f t="shared" si="2"/>
        <v>43372.800000000003</v>
      </c>
      <c r="P32" s="23"/>
      <c r="Q32" s="47"/>
    </row>
    <row r="33" spans="1:17" ht="12" customHeight="1">
      <c r="A33" s="36">
        <f t="shared" si="0"/>
        <v>45376</v>
      </c>
      <c r="B33" s="64">
        <f t="shared" si="1"/>
        <v>36363221.099999994</v>
      </c>
      <c r="C33" s="52">
        <v>41299.199999999997</v>
      </c>
      <c r="D33" s="48">
        <v>7.1</v>
      </c>
      <c r="E33" s="51">
        <v>9.6999999999999993</v>
      </c>
      <c r="G33" s="66"/>
      <c r="H33" s="66"/>
      <c r="I33" s="66"/>
      <c r="K33" s="32">
        <v>24</v>
      </c>
      <c r="L33" s="48">
        <v>10.199999999999999</v>
      </c>
      <c r="M33" s="48">
        <v>6.7</v>
      </c>
      <c r="N33" s="48">
        <v>7.4</v>
      </c>
      <c r="O33" s="61">
        <f t="shared" si="2"/>
        <v>43027.199999999997</v>
      </c>
      <c r="P33" s="23"/>
      <c r="Q33" s="47"/>
    </row>
    <row r="34" spans="1:17" ht="12" customHeight="1">
      <c r="A34" s="36">
        <f t="shared" si="0"/>
        <v>45377</v>
      </c>
      <c r="B34" s="64">
        <f t="shared" si="1"/>
        <v>36404520.299999997</v>
      </c>
      <c r="C34" s="52">
        <v>36288</v>
      </c>
      <c r="D34" s="48">
        <v>7</v>
      </c>
      <c r="E34" s="51">
        <v>10.4</v>
      </c>
      <c r="G34" s="82" t="s">
        <v>31</v>
      </c>
      <c r="H34" s="82"/>
      <c r="I34" s="82"/>
      <c r="K34" s="32">
        <v>25</v>
      </c>
      <c r="L34" s="48">
        <v>9.6999999999999993</v>
      </c>
      <c r="M34" s="48">
        <v>6.8</v>
      </c>
      <c r="N34" s="48">
        <v>7.5</v>
      </c>
      <c r="O34" s="61">
        <f t="shared" si="2"/>
        <v>41299.199999999997</v>
      </c>
      <c r="P34" s="23"/>
      <c r="Q34" s="47"/>
    </row>
    <row r="35" spans="1:17" ht="12" customHeight="1">
      <c r="A35" s="36">
        <f t="shared" si="0"/>
        <v>45378</v>
      </c>
      <c r="B35" s="64">
        <f t="shared" si="1"/>
        <v>36440808.299999997</v>
      </c>
      <c r="C35" s="52">
        <v>39052.800000000003</v>
      </c>
      <c r="D35" s="48">
        <v>7.1</v>
      </c>
      <c r="E35" s="51">
        <v>9.8000000000000007</v>
      </c>
      <c r="G35" s="82"/>
      <c r="H35" s="82"/>
      <c r="I35" s="82"/>
      <c r="K35" s="32">
        <v>26</v>
      </c>
      <c r="L35" s="48">
        <v>10.4</v>
      </c>
      <c r="M35" s="48">
        <v>6.7</v>
      </c>
      <c r="N35" s="48">
        <v>7.3</v>
      </c>
      <c r="O35" s="61">
        <f t="shared" si="2"/>
        <v>36288</v>
      </c>
      <c r="P35" s="23"/>
      <c r="Q35" s="47"/>
    </row>
    <row r="36" spans="1:17" ht="12" customHeight="1">
      <c r="A36" s="36">
        <f t="shared" si="0"/>
        <v>45379</v>
      </c>
      <c r="B36" s="64">
        <f t="shared" si="1"/>
        <v>36479861.099999994</v>
      </c>
      <c r="C36" s="52">
        <v>36115.199999999997</v>
      </c>
      <c r="D36" s="48">
        <v>7</v>
      </c>
      <c r="E36" s="51">
        <v>10.1</v>
      </c>
      <c r="G36" s="92"/>
      <c r="H36" s="92"/>
      <c r="I36" s="92"/>
      <c r="K36" s="32">
        <v>27</v>
      </c>
      <c r="L36" s="48">
        <v>9.8000000000000007</v>
      </c>
      <c r="M36" s="48">
        <v>6.6</v>
      </c>
      <c r="N36" s="48">
        <v>7.7</v>
      </c>
      <c r="O36" s="61">
        <f t="shared" si="2"/>
        <v>39052.800000000003</v>
      </c>
      <c r="P36" s="23"/>
      <c r="Q36" s="47"/>
    </row>
    <row r="37" spans="1:17" ht="12" customHeight="1">
      <c r="A37" s="36">
        <f t="shared" si="0"/>
        <v>45380</v>
      </c>
      <c r="B37" s="64">
        <f>+B36+C36</f>
        <v>36515976.299999997</v>
      </c>
      <c r="C37" s="52">
        <v>37324.800000000003</v>
      </c>
      <c r="D37" s="48">
        <v>7.2</v>
      </c>
      <c r="E37" s="51">
        <v>9.9</v>
      </c>
      <c r="G37" s="66" t="s">
        <v>32</v>
      </c>
      <c r="H37" s="66"/>
      <c r="I37" s="66"/>
      <c r="K37" s="32">
        <v>28</v>
      </c>
      <c r="L37" s="48">
        <v>10.1</v>
      </c>
      <c r="M37" s="48">
        <v>6.7</v>
      </c>
      <c r="N37" s="48">
        <v>7.4</v>
      </c>
      <c r="O37" s="61">
        <f t="shared" si="2"/>
        <v>36115.199999999997</v>
      </c>
      <c r="P37" s="23"/>
      <c r="Q37" s="47"/>
    </row>
    <row r="38" spans="1:17" ht="12" customHeight="1">
      <c r="A38" s="36">
        <f t="shared" si="0"/>
        <v>45381</v>
      </c>
      <c r="B38" s="64">
        <f t="shared" ref="B38:B39" si="3">+B37+C37</f>
        <v>36553301.099999994</v>
      </c>
      <c r="C38" s="52">
        <v>35251.199999999997</v>
      </c>
      <c r="D38" s="48">
        <v>7.1999999999999993</v>
      </c>
      <c r="E38" s="51">
        <v>8.75</v>
      </c>
      <c r="G38" s="66" t="s">
        <v>33</v>
      </c>
      <c r="H38" s="66"/>
      <c r="I38" s="66"/>
      <c r="K38" s="32">
        <v>29</v>
      </c>
      <c r="L38" s="48">
        <v>9.9</v>
      </c>
      <c r="M38" s="48">
        <v>6.9</v>
      </c>
      <c r="N38" s="48">
        <v>7.5</v>
      </c>
      <c r="O38" s="61">
        <f t="shared" si="2"/>
        <v>37324.800000000003</v>
      </c>
      <c r="P38" s="23"/>
      <c r="Q38" s="47"/>
    </row>
    <row r="39" spans="1:17" ht="12" customHeight="1">
      <c r="A39" s="36">
        <f t="shared" si="0"/>
        <v>45382</v>
      </c>
      <c r="B39" s="64">
        <f t="shared" si="3"/>
        <v>36588552.299999997</v>
      </c>
      <c r="C39" s="52">
        <v>35596.800000000003</v>
      </c>
      <c r="D39" s="48">
        <v>7</v>
      </c>
      <c r="E39" s="51">
        <v>8.6999999999999993</v>
      </c>
      <c r="K39" s="32">
        <v>30</v>
      </c>
      <c r="L39" s="48">
        <v>9.5</v>
      </c>
      <c r="M39" s="48">
        <v>6.8</v>
      </c>
      <c r="N39" s="48">
        <v>7.6</v>
      </c>
      <c r="O39" s="61">
        <f t="shared" si="2"/>
        <v>35251.199999999997</v>
      </c>
      <c r="P39" s="23"/>
      <c r="Q39" s="47"/>
    </row>
    <row r="40" spans="1:17">
      <c r="A40" s="36"/>
      <c r="B40" s="51"/>
      <c r="C40" s="52"/>
      <c r="D40" s="29"/>
      <c r="E40" s="29"/>
      <c r="K40" s="32">
        <v>31</v>
      </c>
      <c r="L40" s="48">
        <v>9.4</v>
      </c>
      <c r="M40" s="48">
        <v>6.7</v>
      </c>
      <c r="N40" s="48">
        <v>7.4</v>
      </c>
      <c r="O40" s="61">
        <f t="shared" si="2"/>
        <v>35596.800000000003</v>
      </c>
      <c r="P40" s="23"/>
      <c r="Q40" s="47"/>
    </row>
    <row r="41" spans="1:17">
      <c r="B41" s="45"/>
      <c r="C41" s="46"/>
      <c r="F41" s="6"/>
    </row>
    <row r="42" spans="1:17">
      <c r="A42" s="91"/>
      <c r="B42" s="91"/>
      <c r="C42" s="91"/>
      <c r="D42" s="91"/>
      <c r="E42" s="91"/>
      <c r="F42" s="6"/>
    </row>
    <row r="43" spans="1:17">
      <c r="A43" s="7"/>
      <c r="B43" s="7"/>
      <c r="C43" s="7"/>
      <c r="D43" s="7"/>
      <c r="E43" s="7"/>
      <c r="F43" s="6"/>
    </row>
    <row r="44" spans="1:17" ht="15">
      <c r="A44" s="8"/>
      <c r="B44" s="8"/>
      <c r="C44" s="8"/>
      <c r="D44" s="9"/>
      <c r="E44" s="9"/>
      <c r="F44" s="6"/>
    </row>
    <row r="45" spans="1:17" ht="15">
      <c r="A45" s="8"/>
      <c r="B45" s="8"/>
      <c r="C45" s="8"/>
      <c r="D45" s="9"/>
      <c r="E45" s="9"/>
      <c r="F45" s="6"/>
    </row>
    <row r="46" spans="1:17" ht="15">
      <c r="A46" s="8"/>
      <c r="B46" s="8"/>
      <c r="C46" s="8"/>
      <c r="D46" s="9"/>
      <c r="E46" s="9"/>
    </row>
    <row r="47" spans="1:17" ht="15">
      <c r="A47" s="8"/>
      <c r="B47" s="8"/>
      <c r="C47" s="8"/>
      <c r="D47" s="9"/>
      <c r="E47" s="9"/>
    </row>
    <row r="48" spans="1:17" ht="15">
      <c r="A48" s="8"/>
      <c r="B48" s="8"/>
      <c r="C48" s="8"/>
      <c r="D48" s="9"/>
      <c r="E48" s="9"/>
    </row>
    <row r="49" spans="1:5" ht="15">
      <c r="A49" s="8"/>
      <c r="B49" s="8"/>
      <c r="C49" s="8"/>
      <c r="D49" s="9"/>
      <c r="E49" s="9"/>
    </row>
    <row r="50" spans="1:5" ht="15">
      <c r="A50" s="8"/>
      <c r="B50" s="8"/>
      <c r="C50" s="8"/>
      <c r="D50" s="9"/>
      <c r="E50" s="9"/>
    </row>
    <row r="51" spans="1:5" ht="15">
      <c r="A51" s="8"/>
      <c r="B51" s="8"/>
      <c r="C51" s="8"/>
      <c r="D51" s="9"/>
      <c r="E51" s="9"/>
    </row>
    <row r="52" spans="1:5" ht="15">
      <c r="A52" s="8"/>
      <c r="B52" s="8"/>
      <c r="C52" s="8"/>
      <c r="D52" s="9"/>
      <c r="E52" s="9"/>
    </row>
    <row r="53" spans="1:5" ht="15">
      <c r="A53" s="8"/>
      <c r="B53" s="8"/>
      <c r="C53" s="8"/>
      <c r="D53" s="9"/>
      <c r="E53" s="9"/>
    </row>
    <row r="54" spans="1:5" ht="15">
      <c r="A54" s="8"/>
      <c r="B54" s="8"/>
      <c r="C54" s="8"/>
      <c r="D54" s="9"/>
      <c r="E54" s="9"/>
    </row>
    <row r="55" spans="1:5" ht="15">
      <c r="A55" s="8"/>
      <c r="B55" s="8"/>
      <c r="C55" s="8"/>
      <c r="D55" s="9"/>
      <c r="E55" s="9"/>
    </row>
    <row r="56" spans="1:5" ht="15">
      <c r="A56" s="8"/>
      <c r="B56" s="8"/>
      <c r="C56" s="8"/>
      <c r="D56" s="9"/>
      <c r="E56" s="9"/>
    </row>
    <row r="57" spans="1:5" ht="15">
      <c r="A57" s="8"/>
      <c r="B57" s="8"/>
      <c r="C57" s="8"/>
      <c r="D57" s="9"/>
      <c r="E57" s="9"/>
    </row>
    <row r="58" spans="1:5" ht="15">
      <c r="A58" s="8"/>
      <c r="B58" s="8"/>
      <c r="C58" s="8"/>
      <c r="D58" s="9"/>
      <c r="E58" s="9"/>
    </row>
    <row r="59" spans="1:5" ht="15">
      <c r="A59" s="8"/>
      <c r="B59" s="8"/>
      <c r="C59" s="8"/>
      <c r="D59" s="9"/>
      <c r="E59" s="9"/>
    </row>
    <row r="60" spans="1:5" ht="15">
      <c r="A60" s="8"/>
      <c r="B60" s="8"/>
      <c r="C60" s="8"/>
      <c r="D60" s="9"/>
      <c r="E60" s="9"/>
    </row>
    <row r="61" spans="1:5" ht="15">
      <c r="A61" s="8"/>
      <c r="B61" s="8"/>
      <c r="C61" s="8"/>
      <c r="D61" s="9"/>
      <c r="E61" s="9"/>
    </row>
    <row r="62" spans="1:5" ht="15">
      <c r="A62" s="8"/>
      <c r="B62" s="8"/>
      <c r="C62" s="8"/>
      <c r="D62" s="9"/>
      <c r="E62" s="9"/>
    </row>
    <row r="63" spans="1:5" ht="15">
      <c r="A63" s="8"/>
      <c r="B63" s="8"/>
      <c r="C63" s="8"/>
      <c r="D63" s="9"/>
      <c r="E63" s="9"/>
    </row>
    <row r="64" spans="1:5" ht="15">
      <c r="A64" s="8"/>
      <c r="B64" s="8"/>
      <c r="C64" s="8"/>
      <c r="D64" s="9"/>
      <c r="E64" s="9"/>
    </row>
    <row r="65" spans="1:5" ht="15">
      <c r="A65" s="8"/>
      <c r="B65" s="8"/>
      <c r="C65" s="8"/>
      <c r="D65" s="9"/>
      <c r="E65" s="9"/>
    </row>
    <row r="66" spans="1:5" ht="15">
      <c r="A66" s="8"/>
      <c r="B66" s="8"/>
      <c r="C66" s="8"/>
      <c r="D66" s="9"/>
      <c r="E66" s="9"/>
    </row>
    <row r="67" spans="1:5" ht="15">
      <c r="A67" s="8"/>
      <c r="B67" s="8"/>
      <c r="C67" s="8"/>
      <c r="D67" s="9"/>
      <c r="E67" s="9"/>
    </row>
    <row r="68" spans="1:5" ht="15">
      <c r="A68" s="8"/>
      <c r="B68" s="8"/>
      <c r="C68" s="8"/>
      <c r="D68" s="9"/>
      <c r="E68" s="9"/>
    </row>
    <row r="69" spans="1:5" ht="15">
      <c r="A69" s="8"/>
      <c r="B69" s="8"/>
      <c r="C69" s="8"/>
      <c r="D69" s="9"/>
      <c r="E69" s="9"/>
    </row>
    <row r="70" spans="1:5" ht="15">
      <c r="A70" s="8"/>
      <c r="B70" s="8"/>
      <c r="C70" s="8"/>
      <c r="D70" s="9"/>
      <c r="E70" s="9"/>
    </row>
    <row r="71" spans="1:5" ht="15">
      <c r="A71" s="8"/>
      <c r="B71" s="8"/>
      <c r="C71" s="8"/>
      <c r="D71" s="9"/>
      <c r="E71" s="9"/>
    </row>
    <row r="72" spans="1:5" ht="15">
      <c r="A72" s="8"/>
      <c r="B72" s="8"/>
      <c r="C72" s="8"/>
      <c r="D72" s="9"/>
      <c r="E72" s="9"/>
    </row>
    <row r="73" spans="1:5" ht="15">
      <c r="A73" s="8"/>
      <c r="B73" s="8"/>
      <c r="C73" s="8"/>
      <c r="D73" s="9"/>
      <c r="E73" s="9"/>
    </row>
    <row r="74" spans="1:5" ht="15">
      <c r="A74" s="8"/>
      <c r="B74" s="8"/>
      <c r="C74" s="8"/>
      <c r="D74" s="9"/>
      <c r="E74" s="9"/>
    </row>
  </sheetData>
  <mergeCells count="21">
    <mergeCell ref="A42:E42"/>
    <mergeCell ref="G32:I33"/>
    <mergeCell ref="G34:I36"/>
    <mergeCell ref="G37:I37"/>
    <mergeCell ref="G38:I38"/>
    <mergeCell ref="G30:I31"/>
    <mergeCell ref="G17:I22"/>
    <mergeCell ref="G25:I27"/>
    <mergeCell ref="G28:I28"/>
    <mergeCell ref="A1:G1"/>
    <mergeCell ref="G8:I8"/>
    <mergeCell ref="H1:I1"/>
    <mergeCell ref="A2:G4"/>
    <mergeCell ref="G6:I6"/>
    <mergeCell ref="O8:O9"/>
    <mergeCell ref="K8:K9"/>
    <mergeCell ref="L8:L9"/>
    <mergeCell ref="G29:I29"/>
    <mergeCell ref="B6:D6"/>
    <mergeCell ref="G16:I16"/>
    <mergeCell ref="M8:N8"/>
  </mergeCells>
  <pageMargins left="0.59055118110236227" right="0.59055118110236227" top="0.78740157480314965" bottom="0.78740157480314965" header="0" footer="0"/>
  <pageSetup orientation="landscape" horizontalDpi="4294967292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8"/>
  <sheetViews>
    <sheetView showGridLines="0" topLeftCell="A4" zoomScale="178" zoomScaleNormal="100" workbookViewId="0">
      <selection activeCell="D15" sqref="D15"/>
    </sheetView>
  </sheetViews>
  <sheetFormatPr defaultColWidth="8.85546875" defaultRowHeight="12.95"/>
  <cols>
    <col min="1" max="1" width="12.42578125" customWidth="1"/>
    <col min="2" max="2" width="11.42578125" customWidth="1"/>
    <col min="3" max="3" width="14.85546875" customWidth="1"/>
    <col min="4" max="4" width="15.42578125" customWidth="1"/>
    <col min="5" max="5" width="11.42578125" customWidth="1"/>
    <col min="6" max="6" width="14.140625" customWidth="1"/>
    <col min="7" max="256" width="11.42578125" customWidth="1"/>
  </cols>
  <sheetData>
    <row r="1" spans="1:19" ht="45" customHeight="1">
      <c r="A1" s="84" t="s">
        <v>0</v>
      </c>
      <c r="B1" s="85"/>
      <c r="C1" s="85"/>
      <c r="D1" s="86"/>
      <c r="E1" s="88"/>
      <c r="F1" s="88"/>
    </row>
    <row r="2" spans="1:19">
      <c r="A2" s="89" t="s">
        <v>1</v>
      </c>
      <c r="B2" s="89"/>
      <c r="C2" s="89"/>
      <c r="D2" s="89"/>
      <c r="E2" s="11" t="s">
        <v>2</v>
      </c>
      <c r="F2" s="19" t="str">
        <f>CAUDAL!I2</f>
        <v>: R-GEN-AMB-07</v>
      </c>
    </row>
    <row r="3" spans="1:19">
      <c r="A3" s="89"/>
      <c r="B3" s="89"/>
      <c r="C3" s="89"/>
      <c r="D3" s="89"/>
      <c r="E3" s="11" t="s">
        <v>4</v>
      </c>
      <c r="F3" s="39" t="str">
        <f>CAUDAL!I3</f>
        <v>: 22-04-2020</v>
      </c>
    </row>
    <row r="4" spans="1:19">
      <c r="A4" s="89"/>
      <c r="B4" s="89"/>
      <c r="C4" s="89"/>
      <c r="D4" s="89"/>
      <c r="E4" s="11" t="s">
        <v>6</v>
      </c>
      <c r="F4" s="20" t="str">
        <f>CAUDAL!I4</f>
        <v>: 08</v>
      </c>
    </row>
    <row r="6" spans="1:19" ht="20.100000000000001" customHeight="1">
      <c r="A6" s="17" t="s">
        <v>34</v>
      </c>
      <c r="B6" s="67" t="s">
        <v>35</v>
      </c>
      <c r="C6" s="67"/>
      <c r="D6" s="67"/>
      <c r="E6" s="12"/>
      <c r="F6" s="12"/>
      <c r="G6" s="12"/>
      <c r="H6" s="12"/>
      <c r="I6" s="12"/>
      <c r="J6" s="12"/>
      <c r="K6" s="13"/>
      <c r="L6" s="14"/>
      <c r="M6" s="14"/>
      <c r="P6" s="21"/>
      <c r="Q6" s="21"/>
      <c r="R6" s="21"/>
      <c r="S6" s="21"/>
    </row>
    <row r="7" spans="1:19" ht="20.100000000000001" customHeight="1">
      <c r="A7" s="18" t="s">
        <v>8</v>
      </c>
      <c r="B7" s="67" t="s">
        <v>9</v>
      </c>
      <c r="C7" s="67"/>
      <c r="D7" s="67"/>
      <c r="P7" s="21"/>
      <c r="Q7" s="21"/>
      <c r="R7" s="21"/>
      <c r="S7" s="21"/>
    </row>
    <row r="9" spans="1:19" ht="25.5" customHeight="1">
      <c r="A9" s="96" t="s">
        <v>36</v>
      </c>
      <c r="B9" s="89" t="s">
        <v>4</v>
      </c>
      <c r="C9" s="89" t="s">
        <v>37</v>
      </c>
      <c r="D9" s="89"/>
    </row>
    <row r="10" spans="1:19" ht="14.1">
      <c r="A10" s="96"/>
      <c r="B10" s="89"/>
      <c r="C10" s="35" t="s">
        <v>38</v>
      </c>
      <c r="D10" s="16" t="s">
        <v>39</v>
      </c>
    </row>
    <row r="11" spans="1:19" ht="15">
      <c r="A11" s="25">
        <v>1</v>
      </c>
      <c r="B11" s="5">
        <v>45355</v>
      </c>
      <c r="C11" s="15">
        <v>100</v>
      </c>
      <c r="D11" s="15">
        <v>102</v>
      </c>
    </row>
    <row r="12" spans="1:19" ht="15">
      <c r="A12" s="25">
        <v>2</v>
      </c>
      <c r="B12" s="5">
        <v>45393</v>
      </c>
      <c r="C12" s="15">
        <v>106</v>
      </c>
      <c r="D12" s="15">
        <v>100</v>
      </c>
    </row>
    <row r="13" spans="1:19" ht="15">
      <c r="A13" s="25">
        <v>3</v>
      </c>
      <c r="B13" s="5">
        <v>45431</v>
      </c>
      <c r="C13" s="15">
        <v>105</v>
      </c>
      <c r="D13" s="15">
        <v>99</v>
      </c>
    </row>
    <row r="14" spans="1:19" ht="15">
      <c r="A14" s="25">
        <v>4</v>
      </c>
      <c r="B14" s="5">
        <v>45469</v>
      </c>
      <c r="C14" s="15">
        <v>107</v>
      </c>
      <c r="D14" s="15">
        <v>98</v>
      </c>
    </row>
    <row r="16" spans="1:19">
      <c r="A16" s="93" t="s">
        <v>40</v>
      </c>
      <c r="B16" s="93"/>
      <c r="C16" s="93"/>
      <c r="D16" s="93"/>
      <c r="E16" s="93"/>
      <c r="F16" s="93"/>
    </row>
    <row r="17" spans="1:6">
      <c r="A17" s="93"/>
      <c r="B17" s="93"/>
      <c r="C17" s="93"/>
      <c r="D17" s="93"/>
      <c r="E17" s="93"/>
      <c r="F17" s="93"/>
    </row>
    <row r="18" spans="1:6">
      <c r="A18" s="93"/>
      <c r="B18" s="94"/>
      <c r="C18" s="94"/>
      <c r="D18" s="94"/>
      <c r="E18" s="94"/>
      <c r="F18" s="95"/>
    </row>
  </sheetData>
  <mergeCells count="10">
    <mergeCell ref="A18:F18"/>
    <mergeCell ref="A16:F17"/>
    <mergeCell ref="E1:F1"/>
    <mergeCell ref="A2:D4"/>
    <mergeCell ref="C9:D9"/>
    <mergeCell ref="A9:A10"/>
    <mergeCell ref="B9:B10"/>
    <mergeCell ref="A1:D1"/>
    <mergeCell ref="B6:D6"/>
    <mergeCell ref="B7:D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73"/>
  <sheetViews>
    <sheetView showGridLines="0" zoomScale="180" zoomScaleNormal="120" workbookViewId="0">
      <selection activeCell="A26" sqref="A26:F26"/>
    </sheetView>
  </sheetViews>
  <sheetFormatPr defaultColWidth="8.85546875" defaultRowHeight="12.95"/>
  <cols>
    <col min="1" max="10" width="11.7109375" customWidth="1"/>
    <col min="11" max="11" width="13.7109375" customWidth="1"/>
    <col min="12" max="256" width="11.42578125" customWidth="1"/>
  </cols>
  <sheetData>
    <row r="1" spans="1:14" ht="45" customHeight="1">
      <c r="A1" s="84" t="s">
        <v>0</v>
      </c>
      <c r="B1" s="85"/>
      <c r="C1" s="85"/>
      <c r="D1" s="85"/>
      <c r="E1" s="85"/>
      <c r="F1" s="85"/>
      <c r="G1" s="85"/>
      <c r="H1" s="85"/>
      <c r="I1" s="86"/>
      <c r="J1" s="88"/>
      <c r="K1" s="88"/>
    </row>
    <row r="2" spans="1:14" ht="13.5" customHeight="1">
      <c r="A2" s="89" t="s">
        <v>1</v>
      </c>
      <c r="B2" s="89"/>
      <c r="C2" s="89"/>
      <c r="D2" s="89"/>
      <c r="E2" s="89"/>
      <c r="F2" s="89"/>
      <c r="G2" s="89"/>
      <c r="H2" s="89"/>
      <c r="I2" s="89"/>
      <c r="J2" s="11" t="s">
        <v>2</v>
      </c>
      <c r="K2" s="19" t="str">
        <f>CAUDAL!I2</f>
        <v>: R-GEN-AMB-07</v>
      </c>
    </row>
    <row r="3" spans="1:14" ht="12.75" customHeight="1">
      <c r="A3" s="89"/>
      <c r="B3" s="89"/>
      <c r="C3" s="89"/>
      <c r="D3" s="89"/>
      <c r="E3" s="89"/>
      <c r="F3" s="89"/>
      <c r="G3" s="89"/>
      <c r="H3" s="89"/>
      <c r="I3" s="89"/>
      <c r="J3" s="11" t="s">
        <v>4</v>
      </c>
      <c r="K3" s="39" t="str">
        <f>CAUDAL!I3</f>
        <v>: 22-04-2020</v>
      </c>
    </row>
    <row r="4" spans="1:14" ht="12.75" customHeight="1">
      <c r="A4" s="89"/>
      <c r="B4" s="89"/>
      <c r="C4" s="89"/>
      <c r="D4" s="89"/>
      <c r="E4" s="89"/>
      <c r="F4" s="89"/>
      <c r="G4" s="89"/>
      <c r="H4" s="89"/>
      <c r="I4" s="89"/>
      <c r="J4" s="11" t="s">
        <v>6</v>
      </c>
      <c r="K4" s="20" t="str">
        <f>CAUDAL!I4</f>
        <v>: 08</v>
      </c>
    </row>
    <row r="5" spans="1:14" ht="12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3"/>
    </row>
    <row r="6" spans="1:14" ht="20.100000000000001" customHeight="1">
      <c r="A6" s="30" t="s">
        <v>41</v>
      </c>
      <c r="B6" s="67" t="s">
        <v>9</v>
      </c>
      <c r="C6" s="67"/>
      <c r="D6" s="67"/>
    </row>
    <row r="7" spans="1:14" ht="12" customHeight="1">
      <c r="A7" s="18"/>
      <c r="B7" s="22"/>
    </row>
    <row r="8" spans="1:14">
      <c r="A8" s="34"/>
      <c r="B8" s="56" t="s">
        <v>42</v>
      </c>
      <c r="C8" s="58" t="s">
        <v>43</v>
      </c>
      <c r="D8" s="58" t="s">
        <v>44</v>
      </c>
      <c r="E8" s="56" t="s">
        <v>45</v>
      </c>
      <c r="F8" s="58" t="s">
        <v>46</v>
      </c>
      <c r="G8" s="58" t="s">
        <v>47</v>
      </c>
      <c r="H8" s="56" t="s">
        <v>48</v>
      </c>
      <c r="I8" s="58" t="s">
        <v>49</v>
      </c>
      <c r="J8" s="56" t="s">
        <v>50</v>
      </c>
      <c r="K8" s="58" t="s">
        <v>51</v>
      </c>
    </row>
    <row r="9" spans="1:14">
      <c r="A9" s="99" t="s">
        <v>52</v>
      </c>
      <c r="B9" s="97">
        <v>45352</v>
      </c>
      <c r="C9" s="97">
        <f>1+B9</f>
        <v>45353</v>
      </c>
      <c r="D9" s="97">
        <f t="shared" ref="D9:K9" si="0">1+C9</f>
        <v>45354</v>
      </c>
      <c r="E9" s="97">
        <f t="shared" si="0"/>
        <v>45355</v>
      </c>
      <c r="F9" s="97">
        <f t="shared" si="0"/>
        <v>45356</v>
      </c>
      <c r="G9" s="97">
        <f t="shared" si="0"/>
        <v>45357</v>
      </c>
      <c r="H9" s="97">
        <f t="shared" si="0"/>
        <v>45358</v>
      </c>
      <c r="I9" s="97">
        <f t="shared" si="0"/>
        <v>45359</v>
      </c>
      <c r="J9" s="97">
        <f t="shared" si="0"/>
        <v>45360</v>
      </c>
      <c r="K9" s="97">
        <f t="shared" si="0"/>
        <v>45361</v>
      </c>
    </row>
    <row r="10" spans="1:14" ht="14.1" thickBot="1">
      <c r="A10" s="100"/>
      <c r="B10" s="98"/>
      <c r="C10" s="98"/>
      <c r="D10" s="98"/>
      <c r="E10" s="98"/>
      <c r="F10" s="98"/>
      <c r="G10" s="98"/>
      <c r="H10" s="98"/>
      <c r="I10" s="98"/>
      <c r="J10" s="98"/>
      <c r="K10" s="98"/>
    </row>
    <row r="11" spans="1:14" ht="15">
      <c r="A11" s="37">
        <v>0.33333333333333331</v>
      </c>
      <c r="B11" s="54">
        <v>6.8</v>
      </c>
      <c r="C11" s="38">
        <v>6.9</v>
      </c>
      <c r="D11" s="38">
        <v>6.8</v>
      </c>
      <c r="E11" s="38">
        <v>6.9</v>
      </c>
      <c r="F11" s="38">
        <v>7.2</v>
      </c>
      <c r="G11" s="38">
        <v>7.2</v>
      </c>
      <c r="H11" s="38">
        <v>7.5</v>
      </c>
      <c r="I11" s="38">
        <v>7.8</v>
      </c>
      <c r="J11" s="38">
        <v>7.3</v>
      </c>
      <c r="K11" s="38">
        <v>7.2</v>
      </c>
    </row>
    <row r="12" spans="1:14" ht="15">
      <c r="A12" s="37">
        <v>0.375</v>
      </c>
      <c r="B12" s="55">
        <v>6.7</v>
      </c>
      <c r="C12" s="38">
        <v>6.8</v>
      </c>
      <c r="D12" s="38">
        <v>6.9</v>
      </c>
      <c r="E12" s="38">
        <v>7.2</v>
      </c>
      <c r="F12" s="38">
        <v>7.3</v>
      </c>
      <c r="G12" s="38">
        <v>7.1</v>
      </c>
      <c r="H12" s="38">
        <v>7.4</v>
      </c>
      <c r="I12" s="38">
        <v>7.6</v>
      </c>
      <c r="J12" s="38">
        <v>7.2</v>
      </c>
      <c r="K12" s="38">
        <v>7.3</v>
      </c>
    </row>
    <row r="13" spans="1:14" ht="15">
      <c r="A13" s="37">
        <v>0.41666666666666702</v>
      </c>
      <c r="B13" s="62">
        <v>6.8</v>
      </c>
      <c r="C13" s="38">
        <v>6.9</v>
      </c>
      <c r="D13" s="38">
        <v>7</v>
      </c>
      <c r="E13" s="38">
        <v>7.1</v>
      </c>
      <c r="F13" s="38">
        <v>7.1</v>
      </c>
      <c r="G13" s="38">
        <v>7</v>
      </c>
      <c r="H13" s="38">
        <v>7.3</v>
      </c>
      <c r="I13" s="38">
        <v>7.8</v>
      </c>
      <c r="J13" s="38">
        <v>7.4</v>
      </c>
      <c r="K13" s="38">
        <v>7.4</v>
      </c>
      <c r="N13" s="47"/>
    </row>
    <row r="14" spans="1:14" ht="15">
      <c r="A14" s="37">
        <v>0.45833333333333298</v>
      </c>
      <c r="B14" s="60">
        <v>7</v>
      </c>
      <c r="C14" s="38">
        <v>6.8</v>
      </c>
      <c r="D14" s="38">
        <v>7</v>
      </c>
      <c r="E14" s="38">
        <v>7.1</v>
      </c>
      <c r="F14" s="38">
        <v>7.2</v>
      </c>
      <c r="G14" s="38">
        <v>7.2</v>
      </c>
      <c r="H14" s="38">
        <v>7.56</v>
      </c>
      <c r="I14" s="38">
        <v>7.6</v>
      </c>
      <c r="J14" s="38">
        <v>7.2</v>
      </c>
      <c r="K14" s="38">
        <v>7.2</v>
      </c>
    </row>
    <row r="15" spans="1:14" ht="15">
      <c r="A15" s="37">
        <v>0.5</v>
      </c>
      <c r="B15" s="55">
        <v>7</v>
      </c>
      <c r="C15" s="38">
        <v>6.9</v>
      </c>
      <c r="D15" s="38">
        <v>7.2</v>
      </c>
      <c r="E15" s="38">
        <v>7.2</v>
      </c>
      <c r="F15" s="38">
        <v>7.2</v>
      </c>
      <c r="G15" s="38">
        <v>7.3</v>
      </c>
      <c r="H15" s="38">
        <v>7.4</v>
      </c>
      <c r="I15" s="38">
        <v>7.6</v>
      </c>
      <c r="J15" s="38">
        <v>7.3</v>
      </c>
      <c r="K15" s="38">
        <v>7.7</v>
      </c>
    </row>
    <row r="16" spans="1:14" ht="15">
      <c r="A16" s="37">
        <v>0.54166666666666696</v>
      </c>
      <c r="B16" s="55">
        <v>7.2</v>
      </c>
      <c r="C16" s="38">
        <v>7</v>
      </c>
      <c r="D16" s="38">
        <v>7.2</v>
      </c>
      <c r="E16" s="38">
        <v>6.8</v>
      </c>
      <c r="F16" s="38">
        <v>6.9</v>
      </c>
      <c r="G16" s="38">
        <v>7.2</v>
      </c>
      <c r="H16" s="38">
        <v>7.4</v>
      </c>
      <c r="I16" s="38">
        <v>7.5</v>
      </c>
      <c r="J16" s="38">
        <v>7.4</v>
      </c>
      <c r="K16" s="38">
        <v>7.7</v>
      </c>
    </row>
    <row r="17" spans="1:11" ht="15">
      <c r="A17" s="37">
        <v>0.58333333333333304</v>
      </c>
      <c r="B17" s="55">
        <v>7.3</v>
      </c>
      <c r="C17" s="38">
        <v>7</v>
      </c>
      <c r="D17" s="38">
        <v>7.1</v>
      </c>
      <c r="E17" s="38">
        <v>6.8</v>
      </c>
      <c r="F17" s="38">
        <v>7.2</v>
      </c>
      <c r="G17" s="38">
        <v>6.9</v>
      </c>
      <c r="H17" s="38">
        <v>7.5</v>
      </c>
      <c r="I17" s="38">
        <v>7.6</v>
      </c>
      <c r="J17" s="38">
        <v>7.4</v>
      </c>
      <c r="K17" s="38">
        <v>7.6</v>
      </c>
    </row>
    <row r="18" spans="1:11" ht="15">
      <c r="A18" s="37">
        <v>0.625</v>
      </c>
      <c r="B18" s="55">
        <v>6.9</v>
      </c>
      <c r="C18" s="38">
        <v>7</v>
      </c>
      <c r="D18" s="38">
        <v>7</v>
      </c>
      <c r="E18" s="38">
        <v>7</v>
      </c>
      <c r="F18" s="38">
        <v>7.1</v>
      </c>
      <c r="G18" s="38">
        <v>7.4</v>
      </c>
      <c r="H18" s="38">
        <v>7.6</v>
      </c>
      <c r="I18" s="38">
        <v>7.2</v>
      </c>
      <c r="J18" s="38">
        <v>7.3</v>
      </c>
      <c r="K18" s="38">
        <v>7.6</v>
      </c>
    </row>
    <row r="19" spans="1:11" ht="15">
      <c r="A19" s="56" t="s">
        <v>53</v>
      </c>
      <c r="B19" s="57">
        <f>+AVERAGE(B11:B18)</f>
        <v>6.9624999999999995</v>
      </c>
      <c r="C19" s="57">
        <f t="shared" ref="C19:K19" si="1">+AVERAGE(C11:C18)</f>
        <v>6.9125000000000005</v>
      </c>
      <c r="D19" s="57">
        <f t="shared" si="1"/>
        <v>7.0250000000000004</v>
      </c>
      <c r="E19" s="57">
        <f t="shared" si="1"/>
        <v>7.0125000000000002</v>
      </c>
      <c r="F19" s="57">
        <f t="shared" si="1"/>
        <v>7.15</v>
      </c>
      <c r="G19" s="57">
        <f t="shared" si="1"/>
        <v>7.1624999999999996</v>
      </c>
      <c r="H19" s="57">
        <f t="shared" si="1"/>
        <v>7.4574999999999996</v>
      </c>
      <c r="I19" s="57">
        <f t="shared" si="1"/>
        <v>7.5875000000000004</v>
      </c>
      <c r="J19" s="57">
        <f t="shared" si="1"/>
        <v>7.3124999999999991</v>
      </c>
      <c r="K19" s="57">
        <f t="shared" si="1"/>
        <v>7.4625000000000004</v>
      </c>
    </row>
    <row r="20" spans="1:11">
      <c r="A20" s="3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 spans="1:11" ht="15">
      <c r="A21" s="24"/>
      <c r="B21" s="8"/>
      <c r="C21" s="8"/>
      <c r="D21" s="9"/>
      <c r="E21" s="23"/>
      <c r="F21" s="23"/>
      <c r="H21" s="87" t="s">
        <v>54</v>
      </c>
      <c r="I21" s="87"/>
      <c r="J21" s="87"/>
      <c r="K21" s="87"/>
    </row>
    <row r="22" spans="1:11" ht="12.75" customHeight="1">
      <c r="A22" s="82" t="s">
        <v>26</v>
      </c>
      <c r="B22" s="82"/>
      <c r="C22" s="82"/>
      <c r="D22" s="82"/>
      <c r="E22" s="82"/>
      <c r="F22" s="82"/>
      <c r="H22" s="26" t="s">
        <v>11</v>
      </c>
      <c r="I22" s="26" t="s">
        <v>20</v>
      </c>
      <c r="J22" s="87" t="s">
        <v>21</v>
      </c>
      <c r="K22" s="87"/>
    </row>
    <row r="23" spans="1:11" ht="12.75" customHeight="1">
      <c r="A23" s="66" t="s">
        <v>55</v>
      </c>
      <c r="B23" s="66"/>
      <c r="C23" s="66"/>
      <c r="D23" s="66"/>
      <c r="E23" s="66"/>
      <c r="F23" s="66"/>
      <c r="H23" s="49"/>
      <c r="I23" s="42"/>
      <c r="J23" s="103"/>
      <c r="K23" s="104"/>
    </row>
    <row r="24" spans="1:11" ht="12.75" customHeight="1">
      <c r="A24" s="66" t="s">
        <v>28</v>
      </c>
      <c r="B24" s="66"/>
      <c r="C24" s="66"/>
      <c r="D24" s="66"/>
      <c r="E24" s="66"/>
      <c r="F24" s="66"/>
      <c r="H24" s="49"/>
      <c r="I24" s="42"/>
      <c r="J24" s="103"/>
      <c r="K24" s="104"/>
    </row>
    <row r="25" spans="1:11" ht="12.75" customHeight="1">
      <c r="A25" s="66" t="s">
        <v>29</v>
      </c>
      <c r="B25" s="66"/>
      <c r="C25" s="66"/>
      <c r="D25" s="66"/>
      <c r="E25" s="66"/>
      <c r="F25" s="66"/>
      <c r="H25" s="49"/>
      <c r="I25" s="42"/>
      <c r="J25" s="103"/>
      <c r="K25" s="104"/>
    </row>
    <row r="26" spans="1:11" ht="12.75" customHeight="1">
      <c r="A26" s="66" t="s">
        <v>30</v>
      </c>
      <c r="B26" s="66"/>
      <c r="C26" s="66"/>
      <c r="D26" s="66"/>
      <c r="E26" s="66"/>
      <c r="F26" s="66"/>
      <c r="H26" s="41"/>
      <c r="I26" s="43"/>
      <c r="J26" s="101"/>
      <c r="K26" s="102"/>
    </row>
    <row r="27" spans="1:11" ht="15">
      <c r="A27" s="24"/>
      <c r="B27" s="8"/>
      <c r="C27" s="8"/>
      <c r="D27" s="9"/>
      <c r="E27" s="23"/>
      <c r="F27" s="23"/>
      <c r="H27" s="41"/>
      <c r="I27" s="43"/>
      <c r="J27" s="101"/>
      <c r="K27" s="102"/>
    </row>
    <row r="28" spans="1:11" ht="15">
      <c r="A28" s="24"/>
      <c r="B28" s="8"/>
      <c r="C28" s="8"/>
      <c r="D28" s="9"/>
      <c r="E28" s="23"/>
      <c r="F28" s="23"/>
    </row>
    <row r="29" spans="1:11" ht="15">
      <c r="A29" s="24"/>
      <c r="B29" s="8"/>
      <c r="C29" s="8"/>
      <c r="D29" s="9"/>
      <c r="E29" s="23"/>
      <c r="F29" s="23"/>
    </row>
    <row r="30" spans="1:11" ht="15">
      <c r="A30" s="24"/>
      <c r="B30" s="8"/>
      <c r="C30" s="8"/>
      <c r="D30" s="9"/>
      <c r="E30" s="23"/>
      <c r="F30" s="23"/>
    </row>
    <row r="31" spans="1:11" ht="15">
      <c r="A31" s="24"/>
      <c r="B31" s="8"/>
      <c r="C31" s="8"/>
      <c r="D31" s="9"/>
      <c r="E31" s="23"/>
      <c r="F31" s="23"/>
    </row>
    <row r="32" spans="1:11" ht="15">
      <c r="A32" s="24"/>
      <c r="B32" s="8"/>
      <c r="C32" s="8"/>
      <c r="D32" s="9"/>
      <c r="E32" s="23"/>
      <c r="F32" s="23"/>
    </row>
    <row r="33" spans="1:7" ht="15">
      <c r="A33" s="24"/>
      <c r="B33" s="8"/>
      <c r="C33" s="8"/>
      <c r="D33" s="9"/>
      <c r="E33" s="23"/>
      <c r="F33" s="23"/>
    </row>
    <row r="34" spans="1:7" ht="15">
      <c r="A34" s="24"/>
      <c r="B34" s="8"/>
      <c r="C34" s="8"/>
      <c r="D34" s="9"/>
      <c r="E34" s="23"/>
      <c r="F34" s="23"/>
    </row>
    <row r="35" spans="1:7" ht="15">
      <c r="A35" s="24"/>
      <c r="B35" s="8"/>
      <c r="C35" s="8"/>
      <c r="D35" s="9"/>
      <c r="E35" s="23"/>
      <c r="F35" s="23"/>
    </row>
    <row r="36" spans="1:7" ht="15">
      <c r="A36" s="24"/>
      <c r="B36" s="8"/>
      <c r="C36" s="8"/>
      <c r="D36" s="9"/>
      <c r="E36" s="23"/>
      <c r="F36" s="23"/>
    </row>
    <row r="37" spans="1:7" ht="15">
      <c r="A37" s="24"/>
      <c r="B37" s="8"/>
      <c r="C37" s="8"/>
      <c r="D37" s="9"/>
      <c r="E37" s="23"/>
      <c r="F37" s="23"/>
    </row>
    <row r="38" spans="1:7">
      <c r="A38" s="105"/>
      <c r="B38" s="105"/>
      <c r="C38" s="105"/>
      <c r="D38" s="105"/>
      <c r="E38" s="105"/>
      <c r="F38" s="105"/>
    </row>
    <row r="39" spans="1:7">
      <c r="A39" s="105"/>
      <c r="B39" s="105"/>
      <c r="C39" s="105"/>
      <c r="D39" s="105"/>
      <c r="E39" s="105"/>
      <c r="F39" s="105"/>
    </row>
    <row r="40" spans="1:7">
      <c r="G40" s="6"/>
    </row>
    <row r="41" spans="1:7">
      <c r="A41" s="91"/>
      <c r="B41" s="91"/>
      <c r="C41" s="91"/>
      <c r="D41" s="91"/>
      <c r="E41" s="91"/>
      <c r="F41" s="91"/>
      <c r="G41" s="6"/>
    </row>
    <row r="42" spans="1:7">
      <c r="A42" s="7"/>
      <c r="B42" s="7"/>
      <c r="C42" s="7"/>
      <c r="D42" s="7"/>
      <c r="E42" s="7"/>
      <c r="F42" s="7"/>
      <c r="G42" s="6"/>
    </row>
    <row r="43" spans="1:7" ht="15">
      <c r="A43" s="8"/>
      <c r="B43" s="8"/>
      <c r="C43" s="8"/>
      <c r="D43" s="9"/>
      <c r="E43" s="9"/>
      <c r="F43" s="10"/>
      <c r="G43" s="6"/>
    </row>
    <row r="44" spans="1:7" ht="15">
      <c r="A44" s="8"/>
      <c r="B44" s="8"/>
      <c r="C44" s="8"/>
      <c r="D44" s="9"/>
      <c r="E44" s="9"/>
      <c r="F44" s="10"/>
      <c r="G44" s="6"/>
    </row>
    <row r="45" spans="1:7" ht="15">
      <c r="A45" s="8"/>
      <c r="B45" s="8"/>
      <c r="C45" s="8"/>
      <c r="D45" s="9"/>
      <c r="E45" s="9"/>
      <c r="F45" s="10"/>
    </row>
    <row r="46" spans="1:7" ht="15">
      <c r="A46" s="8"/>
      <c r="B46" s="8"/>
      <c r="C46" s="8"/>
      <c r="D46" s="9"/>
      <c r="E46" s="9"/>
      <c r="F46" s="10"/>
    </row>
    <row r="47" spans="1:7" ht="15">
      <c r="A47" s="8"/>
      <c r="B47" s="8"/>
      <c r="C47" s="8"/>
      <c r="D47" s="9"/>
      <c r="E47" s="9"/>
      <c r="F47" s="10"/>
    </row>
    <row r="48" spans="1:7" ht="15">
      <c r="A48" s="8"/>
      <c r="B48" s="8"/>
      <c r="C48" s="8"/>
      <c r="D48" s="9"/>
      <c r="E48" s="9"/>
      <c r="F48" s="10"/>
    </row>
    <row r="49" spans="1:6" ht="15">
      <c r="A49" s="8"/>
      <c r="B49" s="8"/>
      <c r="C49" s="8"/>
      <c r="D49" s="9"/>
      <c r="E49" s="9"/>
      <c r="F49" s="10"/>
    </row>
    <row r="50" spans="1:6" ht="15">
      <c r="A50" s="8"/>
      <c r="B50" s="8"/>
      <c r="C50" s="8"/>
      <c r="D50" s="9"/>
      <c r="E50" s="9"/>
      <c r="F50" s="10"/>
    </row>
    <row r="51" spans="1:6" ht="15">
      <c r="A51" s="8"/>
      <c r="B51" s="8"/>
      <c r="C51" s="8"/>
      <c r="D51" s="9"/>
      <c r="E51" s="9"/>
      <c r="F51" s="10"/>
    </row>
    <row r="52" spans="1:6" ht="15">
      <c r="A52" s="8"/>
      <c r="B52" s="8"/>
      <c r="C52" s="8"/>
      <c r="D52" s="9"/>
      <c r="E52" s="9"/>
      <c r="F52" s="10"/>
    </row>
    <row r="53" spans="1:6" ht="15">
      <c r="A53" s="8"/>
      <c r="B53" s="8"/>
      <c r="C53" s="8"/>
      <c r="D53" s="9"/>
      <c r="E53" s="9"/>
      <c r="F53" s="10"/>
    </row>
    <row r="54" spans="1:6" ht="15">
      <c r="A54" s="8"/>
      <c r="B54" s="8"/>
      <c r="C54" s="8"/>
      <c r="D54" s="9"/>
      <c r="E54" s="9"/>
      <c r="F54" s="10"/>
    </row>
    <row r="55" spans="1:6" ht="15">
      <c r="A55" s="8"/>
      <c r="B55" s="8"/>
      <c r="C55" s="8"/>
      <c r="D55" s="9"/>
      <c r="E55" s="9"/>
      <c r="F55" s="10"/>
    </row>
    <row r="56" spans="1:6" ht="15">
      <c r="A56" s="8"/>
      <c r="B56" s="8"/>
      <c r="C56" s="8"/>
      <c r="D56" s="9"/>
      <c r="E56" s="9"/>
      <c r="F56" s="10"/>
    </row>
    <row r="57" spans="1:6" ht="15">
      <c r="A57" s="8"/>
      <c r="B57" s="8"/>
      <c r="C57" s="8"/>
      <c r="D57" s="9"/>
      <c r="E57" s="9"/>
      <c r="F57" s="10"/>
    </row>
    <row r="58" spans="1:6" ht="15">
      <c r="A58" s="8"/>
      <c r="B58" s="8"/>
      <c r="C58" s="8"/>
      <c r="D58" s="9"/>
      <c r="E58" s="9"/>
      <c r="F58" s="10"/>
    </row>
    <row r="59" spans="1:6" ht="15">
      <c r="A59" s="8"/>
      <c r="B59" s="8"/>
      <c r="C59" s="8"/>
      <c r="D59" s="9"/>
      <c r="E59" s="9"/>
      <c r="F59" s="10"/>
    </row>
    <row r="60" spans="1:6" ht="15">
      <c r="A60" s="8"/>
      <c r="B60" s="8"/>
      <c r="C60" s="8"/>
      <c r="D60" s="9"/>
      <c r="E60" s="9"/>
      <c r="F60" s="10"/>
    </row>
    <row r="61" spans="1:6" ht="15">
      <c r="A61" s="8"/>
      <c r="B61" s="8"/>
      <c r="C61" s="8"/>
      <c r="D61" s="9"/>
      <c r="E61" s="9"/>
      <c r="F61" s="10"/>
    </row>
    <row r="62" spans="1:6" ht="15">
      <c r="A62" s="8"/>
      <c r="B62" s="8"/>
      <c r="C62" s="8"/>
      <c r="D62" s="9"/>
      <c r="E62" s="9"/>
      <c r="F62" s="10"/>
    </row>
    <row r="63" spans="1:6" ht="15">
      <c r="A63" s="8"/>
      <c r="B63" s="8"/>
      <c r="C63" s="8"/>
      <c r="D63" s="9"/>
      <c r="E63" s="9"/>
      <c r="F63" s="10"/>
    </row>
    <row r="64" spans="1:6" ht="15">
      <c r="A64" s="8"/>
      <c r="B64" s="8"/>
      <c r="C64" s="8"/>
      <c r="D64" s="9"/>
      <c r="E64" s="9"/>
      <c r="F64" s="10"/>
    </row>
    <row r="65" spans="1:6" ht="15">
      <c r="A65" s="8"/>
      <c r="B65" s="8"/>
      <c r="C65" s="8"/>
      <c r="D65" s="9"/>
      <c r="E65" s="9"/>
      <c r="F65" s="10"/>
    </row>
    <row r="66" spans="1:6" ht="15">
      <c r="A66" s="8"/>
      <c r="B66" s="8"/>
      <c r="C66" s="8"/>
      <c r="D66" s="9"/>
      <c r="E66" s="9"/>
      <c r="F66" s="10"/>
    </row>
    <row r="67" spans="1:6" ht="15">
      <c r="A67" s="8"/>
      <c r="B67" s="8"/>
      <c r="C67" s="8"/>
      <c r="D67" s="9"/>
      <c r="E67" s="9"/>
      <c r="F67" s="10"/>
    </row>
    <row r="68" spans="1:6" ht="15">
      <c r="A68" s="8"/>
      <c r="B68" s="8"/>
      <c r="C68" s="8"/>
      <c r="D68" s="9"/>
      <c r="E68" s="9"/>
      <c r="F68" s="10"/>
    </row>
    <row r="69" spans="1:6" ht="15">
      <c r="A69" s="8"/>
      <c r="B69" s="8"/>
      <c r="C69" s="8"/>
      <c r="D69" s="9"/>
      <c r="E69" s="9"/>
      <c r="F69" s="10"/>
    </row>
    <row r="70" spans="1:6" ht="15">
      <c r="A70" s="8"/>
      <c r="B70" s="8"/>
      <c r="C70" s="8"/>
      <c r="D70" s="9"/>
      <c r="E70" s="9"/>
      <c r="F70" s="10"/>
    </row>
    <row r="71" spans="1:6" ht="15">
      <c r="A71" s="8"/>
      <c r="B71" s="8"/>
      <c r="C71" s="8"/>
      <c r="D71" s="9"/>
      <c r="E71" s="9"/>
      <c r="F71" s="10"/>
    </row>
    <row r="72" spans="1:6" ht="15">
      <c r="A72" s="8"/>
      <c r="B72" s="8"/>
      <c r="C72" s="8"/>
      <c r="D72" s="9"/>
      <c r="E72" s="9"/>
      <c r="F72" s="10"/>
    </row>
    <row r="73" spans="1:6" ht="15">
      <c r="A73" s="8"/>
      <c r="B73" s="8"/>
      <c r="C73" s="8"/>
      <c r="D73" s="9"/>
      <c r="E73" s="9"/>
      <c r="F73" s="10"/>
    </row>
  </sheetData>
  <mergeCells count="29">
    <mergeCell ref="A41:F41"/>
    <mergeCell ref="A38:F39"/>
    <mergeCell ref="A22:F22"/>
    <mergeCell ref="A25:F25"/>
    <mergeCell ref="A24:F24"/>
    <mergeCell ref="A26:F26"/>
    <mergeCell ref="J26:K26"/>
    <mergeCell ref="J27:K27"/>
    <mergeCell ref="H21:K21"/>
    <mergeCell ref="J22:K22"/>
    <mergeCell ref="J24:K24"/>
    <mergeCell ref="J25:K25"/>
    <mergeCell ref="J23:K23"/>
    <mergeCell ref="A2:I4"/>
    <mergeCell ref="A1:I1"/>
    <mergeCell ref="A23:F23"/>
    <mergeCell ref="J1:K1"/>
    <mergeCell ref="G9:G10"/>
    <mergeCell ref="F9:F10"/>
    <mergeCell ref="B6:D6"/>
    <mergeCell ref="I9:I10"/>
    <mergeCell ref="J9:J10"/>
    <mergeCell ref="K9:K10"/>
    <mergeCell ref="H9:H10"/>
    <mergeCell ref="B9:B10"/>
    <mergeCell ref="C9:C10"/>
    <mergeCell ref="D9:D10"/>
    <mergeCell ref="E9:E10"/>
    <mergeCell ref="A9:A10"/>
  </mergeCells>
  <phoneticPr fontId="6" type="noConversion"/>
  <pageMargins left="0.39370078740157483" right="0.39370078740157483" top="0.98425196850393704" bottom="0.98425196850393704" header="0" footer="0"/>
  <pageSetup orientation="landscape" horizontalDpi="4294967292"/>
  <headerFooter alignWithMargins="0"/>
  <ignoredErrors>
    <ignoredError sqref="F19" evalError="1"/>
  </ignoredErrors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D183D4CFDAD9B45B49136C29033C327" ma:contentTypeVersion="15" ma:contentTypeDescription="Crear nuevo documento." ma:contentTypeScope="" ma:versionID="452fde376a81d5adea7607fe7b3fbacd">
  <xsd:schema xmlns:xsd="http://www.w3.org/2001/XMLSchema" xmlns:xs="http://www.w3.org/2001/XMLSchema" xmlns:p="http://schemas.microsoft.com/office/2006/metadata/properties" xmlns:ns2="f0187341-5aa7-4848-bef7-39ad1f510f6e" xmlns:ns3="4dff5b8a-6bf9-4aed-95a4-f2c66012e5d2" targetNamespace="http://schemas.microsoft.com/office/2006/metadata/properties" ma:root="true" ma:fieldsID="29763cc17b545f0f6cf13c2164510265" ns2:_="" ns3:_="">
    <xsd:import namespace="f0187341-5aa7-4848-bef7-39ad1f510f6e"/>
    <xsd:import namespace="4dff5b8a-6bf9-4aed-95a4-f2c66012e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187341-5aa7-4848-bef7-39ad1f510f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3d121d89-7266-4182-9987-5acab1928a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f5b8a-6bf9-4aed-95a4-f2c66012e5d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27f0bfb-58f0-406f-a14a-dddbba1d7424}" ma:internalName="TaxCatchAll" ma:showField="CatchAllData" ma:web="4dff5b8a-6bf9-4aed-95a4-f2c66012e5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22C88F-13B4-4C5B-B3EB-88BC21FBF0B6}"/>
</file>

<file path=customXml/itemProps2.xml><?xml version="1.0" encoding="utf-8"?>
<ds:datastoreItem xmlns:ds="http://schemas.openxmlformats.org/officeDocument/2006/customXml" ds:itemID="{0A7BC119-2404-4C37-8AAB-29D212843E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House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Bernardita</dc:creator>
  <cp:keywords/>
  <dc:description/>
  <cp:lastModifiedBy>Piscicultura Magdalena</cp:lastModifiedBy>
  <cp:revision/>
  <dcterms:created xsi:type="dcterms:W3CDTF">2006-05-29T19:05:37Z</dcterms:created>
  <dcterms:modified xsi:type="dcterms:W3CDTF">2024-04-22T20:37:59Z</dcterms:modified>
  <cp:category/>
  <cp:contentStatus/>
</cp:coreProperties>
</file>